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220 Depreciation/000 Exhibits/Exhibit DAW-1/Native/"/>
    </mc:Choice>
  </mc:AlternateContent>
  <xr:revisionPtr revIDLastSave="1" documentId="8_{ACDB3F5F-8E80-4E28-AE63-8457EA734BE7}" xr6:coauthVersionLast="47" xr6:coauthVersionMax="47" xr10:uidLastSave="{2739FA19-CCE9-4C6F-BA07-2473C807B6E6}"/>
  <bookViews>
    <workbookView xWindow="28680" yWindow="-120" windowWidth="29040" windowHeight="15840" xr2:uid="{00000000-000D-0000-FFFF-FFFF00000000}"/>
  </bookViews>
  <sheets>
    <sheet name="Appendix E-3" sheetId="8" r:id="rId1"/>
  </sheets>
  <definedNames>
    <definedName name="_xlnm.Print_Titles" localSheetId="0">'Appendix E-3'!$1:$7</definedName>
    <definedName name="solver_adj" localSheetId="0" hidden="1">'Appendix E-3'!#REF!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opt" localSheetId="0" hidden="1">'Appendix E-3'!#REF!</definedName>
    <definedName name="solver_pre" localSheetId="0" hidden="1">0.000001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3</definedName>
    <definedName name="solver_val" localSheetId="0" hidden="1">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7" i="8" l="1"/>
  <c r="I147" i="8"/>
  <c r="D81" i="8"/>
  <c r="D92" i="8"/>
  <c r="D127" i="8"/>
  <c r="I127" i="8"/>
  <c r="D70" i="8"/>
  <c r="D17" i="8"/>
  <c r="D148" i="8" s="1"/>
  <c r="L152" i="8"/>
  <c r="L147" i="8"/>
  <c r="L127" i="8"/>
  <c r="D19" i="8"/>
  <c r="I19" i="8" s="1"/>
  <c r="D18" i="8"/>
  <c r="G18" i="8" s="1"/>
  <c r="K125" i="8"/>
  <c r="G125" i="8"/>
  <c r="C126" i="8"/>
  <c r="C125" i="8"/>
  <c r="C124" i="8"/>
  <c r="C123" i="8"/>
  <c r="C122" i="8"/>
  <c r="C121" i="8"/>
  <c r="C120" i="8"/>
  <c r="C119" i="8"/>
  <c r="C118" i="8"/>
  <c r="C117" i="8"/>
  <c r="C116" i="8"/>
  <c r="C115" i="8"/>
  <c r="C114" i="8"/>
  <c r="C113" i="8"/>
  <c r="C112" i="8"/>
  <c r="C111" i="8"/>
  <c r="C110" i="8"/>
  <c r="C109" i="8"/>
  <c r="C108" i="8"/>
  <c r="C107" i="8"/>
  <c r="C106" i="8"/>
  <c r="C105" i="8"/>
  <c r="C104" i="8"/>
  <c r="C103" i="8"/>
  <c r="C102" i="8"/>
  <c r="C101" i="8"/>
  <c r="C100" i="8"/>
  <c r="C99" i="8"/>
  <c r="C98" i="8"/>
  <c r="C97" i="8"/>
  <c r="C96" i="8"/>
  <c r="C95" i="8"/>
  <c r="C94" i="8"/>
  <c r="C93" i="8"/>
  <c r="D93" i="8"/>
  <c r="G93" i="8" s="1"/>
  <c r="G127" i="8" s="1"/>
  <c r="J127" i="8" s="1"/>
  <c r="D94" i="8"/>
  <c r="K122" i="8"/>
  <c r="G122" i="8"/>
  <c r="K126" i="8"/>
  <c r="G126" i="8"/>
  <c r="K124" i="8"/>
  <c r="G124" i="8"/>
  <c r="K123" i="8"/>
  <c r="G123" i="8"/>
  <c r="D128" i="8"/>
  <c r="G128" i="8" s="1"/>
  <c r="G147" i="8" s="1"/>
  <c r="J147" i="8" s="1"/>
  <c r="D129" i="8"/>
  <c r="K146" i="8"/>
  <c r="G146" i="8"/>
  <c r="K145" i="8"/>
  <c r="G145" i="8"/>
  <c r="K144" i="8"/>
  <c r="G144" i="8"/>
  <c r="K143" i="8"/>
  <c r="G143" i="8"/>
  <c r="K142" i="8"/>
  <c r="G142" i="8"/>
  <c r="K141" i="8"/>
  <c r="G141" i="8"/>
  <c r="K140" i="8"/>
  <c r="G140" i="8"/>
  <c r="K139" i="8"/>
  <c r="G139" i="8"/>
  <c r="K138" i="8"/>
  <c r="G138" i="8"/>
  <c r="K137" i="8"/>
  <c r="G137" i="8"/>
  <c r="K136" i="8"/>
  <c r="G136" i="8"/>
  <c r="K135" i="8"/>
  <c r="G135" i="8"/>
  <c r="K134" i="8"/>
  <c r="G134" i="8"/>
  <c r="K133" i="8"/>
  <c r="G133" i="8"/>
  <c r="K132" i="8"/>
  <c r="G132" i="8"/>
  <c r="K131" i="8"/>
  <c r="G131" i="8"/>
  <c r="K130" i="8"/>
  <c r="G130" i="8"/>
  <c r="K129" i="8"/>
  <c r="G129" i="8"/>
  <c r="K128" i="8"/>
  <c r="K8" i="8"/>
  <c r="K9" i="8"/>
  <c r="K10" i="8"/>
  <c r="K11" i="8"/>
  <c r="K12" i="8"/>
  <c r="K13" i="8"/>
  <c r="K14" i="8"/>
  <c r="K15" i="8"/>
  <c r="K16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1" i="8"/>
  <c r="K72" i="8"/>
  <c r="K73" i="8"/>
  <c r="K74" i="8"/>
  <c r="K75" i="8"/>
  <c r="K76" i="8"/>
  <c r="K77" i="8"/>
  <c r="K78" i="8"/>
  <c r="K79" i="8"/>
  <c r="K80" i="8"/>
  <c r="K82" i="8"/>
  <c r="K83" i="8"/>
  <c r="K84" i="8"/>
  <c r="K85" i="8"/>
  <c r="K86" i="8"/>
  <c r="K87" i="8"/>
  <c r="K88" i="8"/>
  <c r="K89" i="8"/>
  <c r="K90" i="8"/>
  <c r="K91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G104" i="8"/>
  <c r="G103" i="8"/>
  <c r="G102" i="8"/>
  <c r="G101" i="8"/>
  <c r="G100" i="8"/>
  <c r="G99" i="8"/>
  <c r="G98" i="8"/>
  <c r="G97" i="8"/>
  <c r="G96" i="8"/>
  <c r="G95" i="8"/>
  <c r="G94" i="8"/>
  <c r="G105" i="8"/>
  <c r="G106" i="8"/>
  <c r="G107" i="8"/>
  <c r="G108" i="8"/>
  <c r="G109" i="8"/>
  <c r="G110" i="8"/>
  <c r="G111" i="8"/>
  <c r="G71" i="8"/>
  <c r="G72" i="8"/>
  <c r="G73" i="8"/>
  <c r="G74" i="8"/>
  <c r="G75" i="8"/>
  <c r="G76" i="8"/>
  <c r="G77" i="8"/>
  <c r="G78" i="8"/>
  <c r="G81" i="8" s="1"/>
  <c r="J81" i="8" s="1"/>
  <c r="G79" i="8"/>
  <c r="G80" i="8"/>
  <c r="G11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121" i="8"/>
  <c r="G120" i="8"/>
  <c r="G119" i="8"/>
  <c r="G118" i="8"/>
  <c r="G117" i="8"/>
  <c r="G116" i="8"/>
  <c r="G115" i="8"/>
  <c r="G114" i="8"/>
  <c r="G113" i="8"/>
  <c r="G112" i="8"/>
  <c r="G91" i="8"/>
  <c r="G90" i="8"/>
  <c r="G89" i="8"/>
  <c r="I72" i="8"/>
  <c r="I11" i="8"/>
  <c r="G20" i="8"/>
  <c r="G15" i="8"/>
  <c r="G14" i="8"/>
  <c r="G13" i="8"/>
  <c r="G12" i="8"/>
  <c r="G10" i="8"/>
  <c r="G9" i="8"/>
  <c r="G8" i="8"/>
  <c r="G17" i="8" s="1"/>
  <c r="J17" i="8" s="1"/>
  <c r="G16" i="8"/>
  <c r="G82" i="8"/>
  <c r="G92" i="8" s="1"/>
  <c r="J92" i="8" s="1"/>
  <c r="G83" i="8"/>
  <c r="G84" i="8"/>
  <c r="G85" i="8"/>
  <c r="G86" i="8"/>
  <c r="G87" i="8"/>
  <c r="G88" i="8"/>
  <c r="I90" i="8"/>
  <c r="I89" i="8"/>
  <c r="L89" i="8" s="1"/>
  <c r="I86" i="8"/>
  <c r="I84" i="8"/>
  <c r="I83" i="8"/>
  <c r="I92" i="8" s="1"/>
  <c r="I73" i="8"/>
  <c r="I16" i="8"/>
  <c r="I78" i="8"/>
  <c r="I76" i="8"/>
  <c r="I10" i="8"/>
  <c r="I9" i="8"/>
  <c r="I20" i="8"/>
  <c r="I13" i="8"/>
  <c r="I8" i="8"/>
  <c r="I17" i="8" s="1"/>
  <c r="I12" i="8"/>
  <c r="I15" i="8"/>
  <c r="I14" i="8"/>
  <c r="I85" i="8"/>
  <c r="I79" i="8"/>
  <c r="I71" i="8"/>
  <c r="I81" i="8" s="1"/>
  <c r="I80" i="8"/>
  <c r="I75" i="8"/>
  <c r="I91" i="8"/>
  <c r="I82" i="8"/>
  <c r="I87" i="8"/>
  <c r="I88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L51" i="8" s="1"/>
  <c r="I50" i="8"/>
  <c r="I49" i="8"/>
  <c r="I48" i="8"/>
  <c r="I47" i="8"/>
  <c r="I46" i="8"/>
  <c r="L46" i="8" s="1"/>
  <c r="I45" i="8"/>
  <c r="I44" i="8"/>
  <c r="I43" i="8"/>
  <c r="I42" i="8"/>
  <c r="I41" i="8"/>
  <c r="I40" i="8"/>
  <c r="I39" i="8"/>
  <c r="L39" i="8" s="1"/>
  <c r="I38" i="8"/>
  <c r="I37" i="8"/>
  <c r="I36" i="8"/>
  <c r="I35" i="8"/>
  <c r="I34" i="8"/>
  <c r="I33" i="8"/>
  <c r="I32" i="8"/>
  <c r="I31" i="8"/>
  <c r="I30" i="8"/>
  <c r="I29" i="8"/>
  <c r="L29" i="8" s="1"/>
  <c r="I28" i="8"/>
  <c r="I27" i="8"/>
  <c r="I26" i="8"/>
  <c r="I25" i="8"/>
  <c r="I24" i="8"/>
  <c r="I23" i="8"/>
  <c r="I22" i="8"/>
  <c r="I21" i="8"/>
  <c r="I74" i="8"/>
  <c r="I77" i="8"/>
  <c r="L48" i="8" l="1"/>
  <c r="L36" i="8"/>
  <c r="L62" i="8"/>
  <c r="L57" i="8"/>
  <c r="L28" i="8"/>
  <c r="L40" i="8"/>
  <c r="L52" i="8"/>
  <c r="L64" i="8"/>
  <c r="G19" i="8"/>
  <c r="G70" i="8" s="1"/>
  <c r="J70" i="8" s="1"/>
  <c r="L14" i="8"/>
  <c r="I18" i="8"/>
  <c r="L63" i="8"/>
  <c r="L27" i="8"/>
  <c r="L41" i="8"/>
  <c r="L53" i="8"/>
  <c r="L59" i="8"/>
  <c r="L23" i="8"/>
  <c r="L65" i="8"/>
  <c r="L76" i="8"/>
  <c r="L74" i="8"/>
  <c r="L11" i="8"/>
  <c r="L71" i="8"/>
  <c r="L45" i="8"/>
  <c r="L33" i="8"/>
  <c r="L21" i="8"/>
  <c r="L26" i="8"/>
  <c r="L19" i="8"/>
  <c r="L90" i="8"/>
  <c r="L60" i="8"/>
  <c r="L87" i="8"/>
  <c r="L47" i="8"/>
  <c r="L58" i="8"/>
  <c r="L82" i="8"/>
  <c r="L68" i="8"/>
  <c r="L44" i="8"/>
  <c r="L32" i="8"/>
  <c r="L20" i="8"/>
  <c r="L69" i="8"/>
  <c r="L67" i="8"/>
  <c r="L55" i="8"/>
  <c r="L22" i="8"/>
  <c r="L15" i="8"/>
  <c r="L84" i="8"/>
  <c r="L66" i="8"/>
  <c r="L54" i="8"/>
  <c r="L42" i="8"/>
  <c r="L61" i="8"/>
  <c r="L12" i="8"/>
  <c r="L86" i="8"/>
  <c r="L35" i="8"/>
  <c r="L88" i="8"/>
  <c r="L75" i="8"/>
  <c r="L13" i="8"/>
  <c r="L10" i="8"/>
  <c r="L24" i="8"/>
  <c r="L38" i="8"/>
  <c r="L73" i="8"/>
  <c r="L83" i="8"/>
  <c r="L43" i="8"/>
  <c r="L31" i="8"/>
  <c r="L79" i="8"/>
  <c r="L30" i="8"/>
  <c r="L49" i="8"/>
  <c r="L91" i="8"/>
  <c r="L78" i="8"/>
  <c r="L16" i="8"/>
  <c r="L50" i="8"/>
  <c r="L77" i="8"/>
  <c r="L25" i="8"/>
  <c r="L34" i="8"/>
  <c r="L80" i="8"/>
  <c r="L56" i="8"/>
  <c r="L85" i="8"/>
  <c r="L72" i="8"/>
  <c r="L37" i="8"/>
  <c r="L9" i="8"/>
  <c r="L8" i="8"/>
  <c r="L18" i="8" l="1"/>
  <c r="L70" i="8" s="1"/>
  <c r="I70" i="8"/>
  <c r="L92" i="8"/>
  <c r="L17" i="8"/>
  <c r="L81" i="8"/>
  <c r="L148" i="8" l="1"/>
  <c r="L153" i="8" s="1"/>
</calcChain>
</file>

<file path=xl/sharedStrings.xml><?xml version="1.0" encoding="utf-8"?>
<sst xmlns="http://schemas.openxmlformats.org/spreadsheetml/2006/main" count="161" uniqueCount="33">
  <si>
    <t>vintage</t>
  </si>
  <si>
    <t>age</t>
  </si>
  <si>
    <t>surviving_balance</t>
  </si>
  <si>
    <t>average_service_life</t>
  </si>
  <si>
    <t>remaining_life</t>
  </si>
  <si>
    <t>description</t>
  </si>
  <si>
    <t>E38902</t>
  </si>
  <si>
    <t>E39001</t>
  </si>
  <si>
    <t>E39201</t>
  </si>
  <si>
    <t>E39601</t>
  </si>
  <si>
    <t>$ Yrs RL</t>
  </si>
  <si>
    <t>Net Salvage %</t>
  </si>
  <si>
    <t>Theo Res</t>
  </si>
  <si>
    <t>E38902 Total</t>
  </si>
  <si>
    <t>E39001 Total</t>
  </si>
  <si>
    <t>E39201 Total</t>
  </si>
  <si>
    <t>E39601 Total</t>
  </si>
  <si>
    <t>Grand Total</t>
  </si>
  <si>
    <t>RL</t>
  </si>
  <si>
    <t>E39701</t>
  </si>
  <si>
    <t>E39701 Total</t>
  </si>
  <si>
    <t>Difference</t>
  </si>
  <si>
    <t>PAF</t>
  </si>
  <si>
    <t>Alloc Res</t>
  </si>
  <si>
    <t>Proration Factor</t>
  </si>
  <si>
    <t>Total General</t>
  </si>
  <si>
    <t>E39701.0130</t>
  </si>
  <si>
    <t>Amortized Acc</t>
  </si>
  <si>
    <t>General Dpe</t>
  </si>
  <si>
    <t>CENTERPOINT HOUSTON ELECTRIC, LLC</t>
  </si>
  <si>
    <t>AT DECEMBER 31, 2022</t>
  </si>
  <si>
    <t>DEPRECIATION RESERVE REALLOCATION AND REMAINING LIFE COMPUTATIONS - GENERAL PLANT</t>
  </si>
  <si>
    <t>E39701.0130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</si>
</sst>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7" formatCode="&quot;$&quot;#,##0.00_);\(&quot;$&quot;#,##0.00\)"/>
    <numFmt numFmtId="8" formatCode="&quot;$&quot;#,##0.00_);[Red]\(&quot;$&quot;#,##0.00\)"/>
    <numFmt numFmtId="164" formatCode="0.0000"/>
    <numFmt numFmtId="165" formatCode="#,##0.0000_);\(#,##0.0000\)"/>
  </numFmts>
  <fonts count="46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ahoma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7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123">
    <xf numFmtId="0" fontId="0" fillId="0" borderId="0"/>
    <xf numFmtId="0" fontId="4" fillId="2" borderId="0" applyNumberFormat="0" applyBorder="0" applyAlignment="0" applyProtection="0"/>
    <xf numFmtId="0" fontId="29" fillId="42" borderId="0" applyNumberFormat="0" applyBorder="0" applyAlignment="0" applyProtection="0"/>
    <xf numFmtId="0" fontId="4" fillId="3" borderId="0" applyNumberFormat="0" applyBorder="0" applyAlignment="0" applyProtection="0"/>
    <xf numFmtId="0" fontId="29" fillId="43" borderId="0" applyNumberFormat="0" applyBorder="0" applyAlignment="0" applyProtection="0"/>
    <xf numFmtId="0" fontId="4" fillId="5" borderId="0" applyNumberFormat="0" applyBorder="0" applyAlignment="0" applyProtection="0"/>
    <xf numFmtId="0" fontId="29" fillId="44" borderId="0" applyNumberFormat="0" applyBorder="0" applyAlignment="0" applyProtection="0"/>
    <xf numFmtId="0" fontId="4" fillId="7" borderId="0" applyNumberFormat="0" applyBorder="0" applyAlignment="0" applyProtection="0"/>
    <xf numFmtId="0" fontId="29" fillId="45" borderId="0" applyNumberFormat="0" applyBorder="0" applyAlignment="0" applyProtection="0"/>
    <xf numFmtId="0" fontId="4" fillId="8" borderId="0" applyNumberFormat="0" applyBorder="0" applyAlignment="0" applyProtection="0"/>
    <xf numFmtId="0" fontId="29" fillId="46" borderId="0" applyNumberFormat="0" applyBorder="0" applyAlignment="0" applyProtection="0"/>
    <xf numFmtId="0" fontId="4" fillId="9" borderId="0" applyNumberFormat="0" applyBorder="0" applyAlignment="0" applyProtection="0"/>
    <xf numFmtId="0" fontId="29" fillId="47" borderId="0" applyNumberFormat="0" applyBorder="0" applyAlignment="0" applyProtection="0"/>
    <xf numFmtId="0" fontId="4" fillId="10" borderId="0" applyNumberFormat="0" applyBorder="0" applyAlignment="0" applyProtection="0"/>
    <xf numFmtId="0" fontId="29" fillId="48" borderId="0" applyNumberFormat="0" applyBorder="0" applyAlignment="0" applyProtection="0"/>
    <xf numFmtId="0" fontId="4" fillId="4" borderId="0" applyNumberFormat="0" applyBorder="0" applyAlignment="0" applyProtection="0"/>
    <xf numFmtId="0" fontId="29" fillId="49" borderId="0" applyNumberFormat="0" applyBorder="0" applyAlignment="0" applyProtection="0"/>
    <xf numFmtId="0" fontId="4" fillId="12" borderId="0" applyNumberFormat="0" applyBorder="0" applyAlignment="0" applyProtection="0"/>
    <xf numFmtId="0" fontId="29" fillId="50" borderId="0" applyNumberFormat="0" applyBorder="0" applyAlignment="0" applyProtection="0"/>
    <xf numFmtId="0" fontId="4" fillId="7" borderId="0" applyNumberFormat="0" applyBorder="0" applyAlignment="0" applyProtection="0"/>
    <xf numFmtId="0" fontId="29" fillId="51" borderId="0" applyNumberFormat="0" applyBorder="0" applyAlignment="0" applyProtection="0"/>
    <xf numFmtId="0" fontId="4" fillId="10" borderId="0" applyNumberFormat="0" applyBorder="0" applyAlignment="0" applyProtection="0"/>
    <xf numFmtId="0" fontId="29" fillId="52" borderId="0" applyNumberFormat="0" applyBorder="0" applyAlignment="0" applyProtection="0"/>
    <xf numFmtId="0" fontId="4" fillId="15" borderId="0" applyNumberFormat="0" applyBorder="0" applyAlignment="0" applyProtection="0"/>
    <xf numFmtId="0" fontId="29" fillId="53" borderId="0" applyNumberFormat="0" applyBorder="0" applyAlignment="0" applyProtection="0"/>
    <xf numFmtId="0" fontId="5" fillId="16" borderId="0" applyNumberFormat="0" applyBorder="0" applyAlignment="0" applyProtection="0"/>
    <xf numFmtId="0" fontId="30" fillId="54" borderId="0" applyNumberFormat="0" applyBorder="0" applyAlignment="0" applyProtection="0"/>
    <xf numFmtId="0" fontId="5" fillId="4" borderId="0" applyNumberFormat="0" applyBorder="0" applyAlignment="0" applyProtection="0"/>
    <xf numFmtId="0" fontId="30" fillId="55" borderId="0" applyNumberFormat="0" applyBorder="0" applyAlignment="0" applyProtection="0"/>
    <xf numFmtId="0" fontId="5" fillId="12" borderId="0" applyNumberFormat="0" applyBorder="0" applyAlignment="0" applyProtection="0"/>
    <xf numFmtId="0" fontId="30" fillId="56" borderId="0" applyNumberFormat="0" applyBorder="0" applyAlignment="0" applyProtection="0"/>
    <xf numFmtId="0" fontId="5" fillId="17" borderId="0" applyNumberFormat="0" applyBorder="0" applyAlignment="0" applyProtection="0"/>
    <xf numFmtId="0" fontId="30" fillId="57" borderId="0" applyNumberFormat="0" applyBorder="0" applyAlignment="0" applyProtection="0"/>
    <xf numFmtId="0" fontId="5" fillId="18" borderId="0" applyNumberFormat="0" applyBorder="0" applyAlignment="0" applyProtection="0"/>
    <xf numFmtId="0" fontId="30" fillId="58" borderId="0" applyNumberFormat="0" applyBorder="0" applyAlignment="0" applyProtection="0"/>
    <xf numFmtId="0" fontId="5" fillId="19" borderId="0" applyNumberFormat="0" applyBorder="0" applyAlignment="0" applyProtection="0"/>
    <xf numFmtId="0" fontId="30" fillId="59" borderId="0" applyNumberFormat="0" applyBorder="0" applyAlignment="0" applyProtection="0"/>
    <xf numFmtId="0" fontId="5" fillId="20" borderId="0" applyNumberFormat="0" applyBorder="0" applyAlignment="0" applyProtection="0"/>
    <xf numFmtId="0" fontId="30" fillId="60" borderId="0" applyNumberFormat="0" applyBorder="0" applyAlignment="0" applyProtection="0"/>
    <xf numFmtId="0" fontId="5" fillId="21" borderId="0" applyNumberFormat="0" applyBorder="0" applyAlignment="0" applyProtection="0"/>
    <xf numFmtId="0" fontId="30" fillId="61" borderId="0" applyNumberFormat="0" applyBorder="0" applyAlignment="0" applyProtection="0"/>
    <xf numFmtId="0" fontId="5" fillId="13" borderId="0" applyNumberFormat="0" applyBorder="0" applyAlignment="0" applyProtection="0"/>
    <xf numFmtId="0" fontId="30" fillId="62" borderId="0" applyNumberFormat="0" applyBorder="0" applyAlignment="0" applyProtection="0"/>
    <xf numFmtId="0" fontId="5" fillId="17" borderId="0" applyNumberFormat="0" applyBorder="0" applyAlignment="0" applyProtection="0"/>
    <xf numFmtId="0" fontId="30" fillId="63" borderId="0" applyNumberFormat="0" applyBorder="0" applyAlignment="0" applyProtection="0"/>
    <xf numFmtId="0" fontId="5" fillId="18" borderId="0" applyNumberFormat="0" applyBorder="0" applyAlignment="0" applyProtection="0"/>
    <xf numFmtId="0" fontId="30" fillId="64" borderId="0" applyNumberFormat="0" applyBorder="0" applyAlignment="0" applyProtection="0"/>
    <xf numFmtId="0" fontId="5" fillId="22" borderId="0" applyNumberFormat="0" applyBorder="0" applyAlignment="0" applyProtection="0"/>
    <xf numFmtId="0" fontId="30" fillId="65" borderId="0" applyNumberFormat="0" applyBorder="0" applyAlignment="0" applyProtection="0"/>
    <xf numFmtId="0" fontId="6" fillId="3" borderId="0" applyNumberFormat="0" applyBorder="0" applyAlignment="0" applyProtection="0"/>
    <xf numFmtId="0" fontId="31" fillId="66" borderId="0" applyNumberFormat="0" applyBorder="0" applyAlignment="0" applyProtection="0"/>
    <xf numFmtId="0" fontId="7" fillId="14" borderId="1" applyNumberFormat="0" applyAlignment="0" applyProtection="0"/>
    <xf numFmtId="0" fontId="32" fillId="67" borderId="11" applyNumberFormat="0" applyAlignment="0" applyProtection="0"/>
    <xf numFmtId="0" fontId="8" fillId="11" borderId="2" applyNumberFormat="0" applyAlignment="0" applyProtection="0"/>
    <xf numFmtId="0" fontId="33" fillId="68" borderId="12" applyNumberFormat="0" applyAlignment="0" applyProtection="0"/>
    <xf numFmtId="0" fontId="1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35" fillId="69" borderId="0" applyNumberFormat="0" applyBorder="0" applyAlignment="0" applyProtection="0"/>
    <xf numFmtId="0" fontId="12" fillId="0" borderId="3" applyNumberFormat="0" applyFill="0" applyAlignment="0" applyProtection="0"/>
    <xf numFmtId="0" fontId="36" fillId="0" borderId="13" applyNumberFormat="0" applyFill="0" applyAlignment="0" applyProtection="0"/>
    <xf numFmtId="0" fontId="13" fillId="0" borderId="4" applyNumberFormat="0" applyFill="0" applyAlignment="0" applyProtection="0"/>
    <xf numFmtId="0" fontId="37" fillId="0" borderId="14" applyNumberFormat="0" applyFill="0" applyAlignment="0" applyProtection="0"/>
    <xf numFmtId="0" fontId="14" fillId="0" borderId="5" applyNumberFormat="0" applyFill="0" applyAlignment="0" applyProtection="0"/>
    <xf numFmtId="0" fontId="38" fillId="0" borderId="15" applyNumberFormat="0" applyFill="0" applyAlignment="0" applyProtection="0"/>
    <xf numFmtId="0" fontId="1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" fillId="9" borderId="1" applyNumberFormat="0" applyAlignment="0" applyProtection="0"/>
    <xf numFmtId="0" fontId="39" fillId="70" borderId="11" applyNumberFormat="0" applyAlignment="0" applyProtection="0"/>
    <xf numFmtId="0" fontId="16" fillId="0" borderId="6" applyNumberFormat="0" applyFill="0" applyAlignment="0" applyProtection="0"/>
    <xf numFmtId="0" fontId="40" fillId="0" borderId="16" applyNumberFormat="0" applyFill="0" applyAlignment="0" applyProtection="0"/>
    <xf numFmtId="0" fontId="17" fillId="23" borderId="0" applyNumberFormat="0" applyBorder="0" applyAlignment="0" applyProtection="0"/>
    <xf numFmtId="0" fontId="41" fillId="71" borderId="0" applyNumberFormat="0" applyBorder="0" applyAlignment="0" applyProtection="0"/>
    <xf numFmtId="0" fontId="18" fillId="0" borderId="0"/>
    <xf numFmtId="0" fontId="29" fillId="0" borderId="0"/>
    <xf numFmtId="0" fontId="9" fillId="6" borderId="7" applyNumberFormat="0" applyFont="0" applyAlignment="0" applyProtection="0"/>
    <xf numFmtId="0" fontId="29" fillId="72" borderId="17" applyNumberFormat="0" applyFont="0" applyAlignment="0" applyProtection="0"/>
    <xf numFmtId="0" fontId="19" fillId="14" borderId="8" applyNumberFormat="0" applyAlignment="0" applyProtection="0"/>
    <xf numFmtId="0" fontId="42" fillId="67" borderId="18" applyNumberFormat="0" applyAlignment="0" applyProtection="0"/>
    <xf numFmtId="4" fontId="1" fillId="24" borderId="8" applyNumberFormat="0" applyProtection="0">
      <alignment vertical="center"/>
    </xf>
    <xf numFmtId="4" fontId="23" fillId="24" borderId="8" applyNumberFormat="0" applyProtection="0">
      <alignment vertical="center"/>
    </xf>
    <xf numFmtId="4" fontId="1" fillId="24" borderId="8" applyNumberFormat="0" applyProtection="0">
      <alignment horizontal="left" vertical="center" indent="1"/>
    </xf>
    <xf numFmtId="4" fontId="1" fillId="24" borderId="8" applyNumberFormat="0" applyProtection="0">
      <alignment horizontal="left" vertical="center" indent="1"/>
    </xf>
    <xf numFmtId="0" fontId="3" fillId="25" borderId="8" applyNumberFormat="0" applyProtection="0">
      <alignment horizontal="left" vertical="center" indent="1"/>
    </xf>
    <xf numFmtId="4" fontId="1" fillId="26" borderId="8" applyNumberFormat="0" applyProtection="0">
      <alignment horizontal="right" vertical="center"/>
    </xf>
    <xf numFmtId="4" fontId="1" fillId="27" borderId="8" applyNumberFormat="0" applyProtection="0">
      <alignment horizontal="right" vertical="center"/>
    </xf>
    <xf numFmtId="4" fontId="1" fillId="28" borderId="8" applyNumberFormat="0" applyProtection="0">
      <alignment horizontal="right" vertical="center"/>
    </xf>
    <xf numFmtId="4" fontId="1" fillId="29" borderId="8" applyNumberFormat="0" applyProtection="0">
      <alignment horizontal="right" vertical="center"/>
    </xf>
    <xf numFmtId="4" fontId="1" fillId="30" borderId="8" applyNumberFormat="0" applyProtection="0">
      <alignment horizontal="right" vertical="center"/>
    </xf>
    <xf numFmtId="4" fontId="1" fillId="31" borderId="8" applyNumberFormat="0" applyProtection="0">
      <alignment horizontal="right" vertical="center"/>
    </xf>
    <xf numFmtId="4" fontId="1" fillId="32" borderId="8" applyNumberFormat="0" applyProtection="0">
      <alignment horizontal="right" vertical="center"/>
    </xf>
    <xf numFmtId="4" fontId="1" fillId="33" borderId="8" applyNumberFormat="0" applyProtection="0">
      <alignment horizontal="right" vertical="center"/>
    </xf>
    <xf numFmtId="4" fontId="1" fillId="34" borderId="8" applyNumberFormat="0" applyProtection="0">
      <alignment horizontal="right" vertical="center"/>
    </xf>
    <xf numFmtId="4" fontId="24" fillId="35" borderId="8" applyNumberFormat="0" applyProtection="0">
      <alignment horizontal="left" vertical="center" indent="1"/>
    </xf>
    <xf numFmtId="4" fontId="1" fillId="36" borderId="9" applyNumberFormat="0" applyProtection="0">
      <alignment horizontal="left" vertical="center" indent="1"/>
    </xf>
    <xf numFmtId="4" fontId="25" fillId="37" borderId="0" applyNumberFormat="0" applyProtection="0">
      <alignment horizontal="left" vertical="center" indent="1"/>
    </xf>
    <xf numFmtId="0" fontId="3" fillId="25" borderId="8" applyNumberFormat="0" applyProtection="0">
      <alignment horizontal="left" vertical="center" indent="1"/>
    </xf>
    <xf numFmtId="4" fontId="1" fillId="36" borderId="8" applyNumberFormat="0" applyProtection="0">
      <alignment horizontal="left" vertical="center" indent="1"/>
    </xf>
    <xf numFmtId="4" fontId="1" fillId="38" borderId="8" applyNumberFormat="0" applyProtection="0">
      <alignment horizontal="left" vertical="center" indent="1"/>
    </xf>
    <xf numFmtId="0" fontId="3" fillId="38" borderId="8" applyNumberFormat="0" applyProtection="0">
      <alignment horizontal="left" vertical="center" indent="1"/>
    </xf>
    <xf numFmtId="0" fontId="3" fillId="38" borderId="8" applyNumberFormat="0" applyProtection="0">
      <alignment horizontal="left" vertical="center" indent="1"/>
    </xf>
    <xf numFmtId="0" fontId="3" fillId="39" borderId="8" applyNumberFormat="0" applyProtection="0">
      <alignment horizontal="left" vertical="center" indent="1"/>
    </xf>
    <xf numFmtId="0" fontId="3" fillId="39" borderId="8" applyNumberFormat="0" applyProtection="0">
      <alignment horizontal="left" vertical="center" indent="1"/>
    </xf>
    <xf numFmtId="0" fontId="3" fillId="40" borderId="8" applyNumberFormat="0" applyProtection="0">
      <alignment horizontal="left" vertical="center" indent="1"/>
    </xf>
    <xf numFmtId="0" fontId="3" fillId="40" borderId="8" applyNumberFormat="0" applyProtection="0">
      <alignment horizontal="left" vertical="center" indent="1"/>
    </xf>
    <xf numFmtId="0" fontId="3" fillId="25" borderId="8" applyNumberFormat="0" applyProtection="0">
      <alignment horizontal="left" vertical="center" indent="1"/>
    </xf>
    <xf numFmtId="0" fontId="3" fillId="25" borderId="8" applyNumberFormat="0" applyProtection="0">
      <alignment horizontal="left" vertical="center" indent="1"/>
    </xf>
    <xf numFmtId="4" fontId="1" fillId="41" borderId="8" applyNumberFormat="0" applyProtection="0">
      <alignment vertical="center"/>
    </xf>
    <xf numFmtId="4" fontId="23" fillId="41" borderId="8" applyNumberFormat="0" applyProtection="0">
      <alignment vertical="center"/>
    </xf>
    <xf numFmtId="4" fontId="1" fillId="41" borderId="8" applyNumberFormat="0" applyProtection="0">
      <alignment horizontal="left" vertical="center" indent="1"/>
    </xf>
    <xf numFmtId="4" fontId="1" fillId="41" borderId="8" applyNumberFormat="0" applyProtection="0">
      <alignment horizontal="left" vertical="center" indent="1"/>
    </xf>
    <xf numFmtId="4" fontId="1" fillId="36" borderId="8" applyNumberFormat="0" applyProtection="0">
      <alignment horizontal="right" vertical="center"/>
    </xf>
    <xf numFmtId="4" fontId="23" fillId="36" borderId="8" applyNumberFormat="0" applyProtection="0">
      <alignment horizontal="right" vertical="center"/>
    </xf>
    <xf numFmtId="0" fontId="3" fillId="25" borderId="8" applyNumberFormat="0" applyProtection="0">
      <alignment horizontal="left" vertical="center" indent="1"/>
    </xf>
    <xf numFmtId="0" fontId="3" fillId="25" borderId="8" applyNumberFormat="0" applyProtection="0">
      <alignment horizontal="left" vertical="center" indent="1"/>
    </xf>
    <xf numFmtId="0" fontId="26" fillId="0" borderId="0"/>
    <xf numFmtId="4" fontId="27" fillId="36" borderId="8" applyNumberFormat="0" applyProtection="0">
      <alignment horizontal="right" vertical="center"/>
    </xf>
    <xf numFmtId="0" fontId="2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44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45" fillId="0" borderId="0" applyNumberFormat="0" applyFill="0" applyBorder="0" applyAlignment="0" applyProtection="0"/>
  </cellStyleXfs>
  <cellXfs count="24">
    <xf numFmtId="0" fontId="0" fillId="0" borderId="0" xfId="0"/>
    <xf numFmtId="39" fontId="0" fillId="0" borderId="0" xfId="0" applyNumberFormat="1"/>
    <xf numFmtId="10" fontId="0" fillId="0" borderId="0" xfId="0" applyNumberFormat="1"/>
    <xf numFmtId="0" fontId="28" fillId="0" borderId="0" xfId="0" applyFont="1"/>
    <xf numFmtId="0" fontId="0" fillId="0" borderId="0" xfId="0" applyFill="1"/>
    <xf numFmtId="0" fontId="28" fillId="0" borderId="0" xfId="0" applyFont="1" applyAlignment="1">
      <alignment horizontal="centerContinuous"/>
    </xf>
    <xf numFmtId="39" fontId="28" fillId="0" borderId="0" xfId="0" applyNumberFormat="1" applyFont="1" applyAlignment="1">
      <alignment horizontal="centerContinuous"/>
    </xf>
    <xf numFmtId="2" fontId="28" fillId="0" borderId="0" xfId="0" applyNumberFormat="1" applyFont="1" applyAlignment="1">
      <alignment horizontal="centerContinuous"/>
    </xf>
    <xf numFmtId="10" fontId="28" fillId="0" borderId="0" xfId="0" applyNumberFormat="1" applyFont="1" applyAlignment="1">
      <alignment horizontal="centerContinuous"/>
    </xf>
    <xf numFmtId="164" fontId="0" fillId="0" borderId="0" xfId="0" applyNumberFormat="1" applyAlignment="1">
      <alignment horizontal="centerContinuous"/>
    </xf>
    <xf numFmtId="39" fontId="0" fillId="0" borderId="0" xfId="0" applyNumberFormat="1" applyAlignment="1">
      <alignment horizontal="centerContinuous"/>
    </xf>
    <xf numFmtId="2" fontId="0" fillId="0" borderId="0" xfId="0" applyNumberFormat="1" applyAlignment="1">
      <alignment horizontal="right"/>
    </xf>
    <xf numFmtId="2" fontId="0" fillId="0" borderId="0" xfId="0" applyNumberFormat="1"/>
    <xf numFmtId="164" fontId="0" fillId="0" borderId="0" xfId="0" applyNumberFormat="1"/>
    <xf numFmtId="0" fontId="0" fillId="0" borderId="20" xfId="0" applyBorder="1" applyAlignment="1">
      <alignment horizontal="center" wrapText="1"/>
    </xf>
    <xf numFmtId="39" fontId="0" fillId="0" borderId="20" xfId="0" applyNumberFormat="1" applyBorder="1" applyAlignment="1">
      <alignment horizontal="center" wrapText="1"/>
    </xf>
    <xf numFmtId="2" fontId="0" fillId="0" borderId="20" xfId="0" applyNumberFormat="1" applyBorder="1" applyAlignment="1">
      <alignment horizontal="center" wrapText="1"/>
    </xf>
    <xf numFmtId="10" fontId="0" fillId="0" borderId="20" xfId="0" applyNumberFormat="1" applyBorder="1" applyAlignment="1">
      <alignment horizontal="center" wrapText="1"/>
    </xf>
    <xf numFmtId="164" fontId="0" fillId="0" borderId="20" xfId="0" applyNumberFormat="1" applyBorder="1" applyAlignment="1">
      <alignment horizontal="center" wrapText="1"/>
    </xf>
    <xf numFmtId="8" fontId="0" fillId="0" borderId="0" xfId="0" applyNumberFormat="1"/>
    <xf numFmtId="39" fontId="3" fillId="0" borderId="0" xfId="0" applyNumberFormat="1" applyFont="1"/>
    <xf numFmtId="10" fontId="28" fillId="0" borderId="0" xfId="0" applyNumberFormat="1" applyFont="1"/>
    <xf numFmtId="7" fontId="0" fillId="0" borderId="0" xfId="0" applyNumberFormat="1"/>
    <xf numFmtId="165" fontId="0" fillId="0" borderId="0" xfId="0" applyNumberFormat="1"/>
  </cellXfs>
  <cellStyles count="123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Explanatory Text" xfId="55" builtinId="53" customBuiltin="1"/>
    <cellStyle name="Explanatory Text 2" xfId="56" xr:uid="{00000000-0005-0000-0000-000037000000}"/>
    <cellStyle name="Good" xfId="57" builtinId="26" customBuiltin="1"/>
    <cellStyle name="Good 2" xfId="58" xr:uid="{00000000-0005-0000-0000-000039000000}"/>
    <cellStyle name="Heading 1" xfId="59" builtinId="16" customBuiltin="1"/>
    <cellStyle name="Heading 1 2" xfId="60" xr:uid="{00000000-0005-0000-0000-00003B000000}"/>
    <cellStyle name="Heading 2" xfId="61" builtinId="17" customBuiltin="1"/>
    <cellStyle name="Heading 2 2" xfId="62" xr:uid="{00000000-0005-0000-0000-00003D000000}"/>
    <cellStyle name="Heading 3" xfId="63" builtinId="18" customBuiltin="1"/>
    <cellStyle name="Heading 3 2" xfId="64" xr:uid="{00000000-0005-0000-0000-00003F000000}"/>
    <cellStyle name="Heading 4" xfId="65" builtinId="19" customBuiltin="1"/>
    <cellStyle name="Heading 4 2" xfId="66" xr:uid="{00000000-0005-0000-0000-000041000000}"/>
    <cellStyle name="Input" xfId="67" builtinId="20" customBuiltin="1"/>
    <cellStyle name="Input 2" xfId="68" xr:uid="{00000000-0005-0000-0000-000043000000}"/>
    <cellStyle name="Linked Cell" xfId="69" builtinId="24" customBuiltin="1"/>
    <cellStyle name="Linked Cell 2" xfId="70" xr:uid="{00000000-0005-0000-0000-000045000000}"/>
    <cellStyle name="Neutral" xfId="71" builtinId="28" customBuiltin="1"/>
    <cellStyle name="Neutral 2" xfId="72" xr:uid="{00000000-0005-0000-0000-000047000000}"/>
    <cellStyle name="Normal" xfId="0" builtinId="0"/>
    <cellStyle name="Normal 2" xfId="73" xr:uid="{00000000-0005-0000-0000-000049000000}"/>
    <cellStyle name="Normal 3" xfId="74" xr:uid="{00000000-0005-0000-0000-00004A000000}"/>
    <cellStyle name="Note" xfId="75" builtinId="10" customBuiltin="1"/>
    <cellStyle name="Note 2" xfId="76" xr:uid="{00000000-0005-0000-0000-00004C000000}"/>
    <cellStyle name="Output" xfId="77" builtinId="21" customBuiltin="1"/>
    <cellStyle name="Output 2" xfId="78" xr:uid="{00000000-0005-0000-0000-00004E000000}"/>
    <cellStyle name="SAPBEXaggData" xfId="79" xr:uid="{00000000-0005-0000-0000-00004F000000}"/>
    <cellStyle name="SAPBEXaggDataEmph" xfId="80" xr:uid="{00000000-0005-0000-0000-000050000000}"/>
    <cellStyle name="SAPBEXaggItem" xfId="81" xr:uid="{00000000-0005-0000-0000-000051000000}"/>
    <cellStyle name="SAPBEXaggItemX" xfId="82" xr:uid="{00000000-0005-0000-0000-000052000000}"/>
    <cellStyle name="SAPBEXchaText" xfId="83" xr:uid="{00000000-0005-0000-0000-000053000000}"/>
    <cellStyle name="SAPBEXexcBad7" xfId="84" xr:uid="{00000000-0005-0000-0000-000054000000}"/>
    <cellStyle name="SAPBEXexcBad8" xfId="85" xr:uid="{00000000-0005-0000-0000-000055000000}"/>
    <cellStyle name="SAPBEXexcBad9" xfId="86" xr:uid="{00000000-0005-0000-0000-000056000000}"/>
    <cellStyle name="SAPBEXexcCritical4" xfId="87" xr:uid="{00000000-0005-0000-0000-000057000000}"/>
    <cellStyle name="SAPBEXexcCritical5" xfId="88" xr:uid="{00000000-0005-0000-0000-000058000000}"/>
    <cellStyle name="SAPBEXexcCritical6" xfId="89" xr:uid="{00000000-0005-0000-0000-000059000000}"/>
    <cellStyle name="SAPBEXexcGood1" xfId="90" xr:uid="{00000000-0005-0000-0000-00005A000000}"/>
    <cellStyle name="SAPBEXexcGood2" xfId="91" xr:uid="{00000000-0005-0000-0000-00005B000000}"/>
    <cellStyle name="SAPBEXexcGood3" xfId="92" xr:uid="{00000000-0005-0000-0000-00005C000000}"/>
    <cellStyle name="SAPBEXfilterDrill" xfId="93" xr:uid="{00000000-0005-0000-0000-00005D000000}"/>
    <cellStyle name="SAPBEXfilterItem" xfId="94" xr:uid="{00000000-0005-0000-0000-00005E000000}"/>
    <cellStyle name="SAPBEXfilterText" xfId="95" xr:uid="{00000000-0005-0000-0000-00005F000000}"/>
    <cellStyle name="SAPBEXformats" xfId="96" xr:uid="{00000000-0005-0000-0000-000060000000}"/>
    <cellStyle name="SAPBEXheaderItem" xfId="97" xr:uid="{00000000-0005-0000-0000-000061000000}"/>
    <cellStyle name="SAPBEXheaderText" xfId="98" xr:uid="{00000000-0005-0000-0000-000062000000}"/>
    <cellStyle name="SAPBEXHLevel0" xfId="99" xr:uid="{00000000-0005-0000-0000-000063000000}"/>
    <cellStyle name="SAPBEXHLevel0X" xfId="100" xr:uid="{00000000-0005-0000-0000-000064000000}"/>
    <cellStyle name="SAPBEXHLevel1" xfId="101" xr:uid="{00000000-0005-0000-0000-000065000000}"/>
    <cellStyle name="SAPBEXHLevel1X" xfId="102" xr:uid="{00000000-0005-0000-0000-000066000000}"/>
    <cellStyle name="SAPBEXHLevel2" xfId="103" xr:uid="{00000000-0005-0000-0000-000067000000}"/>
    <cellStyle name="SAPBEXHLevel2X" xfId="104" xr:uid="{00000000-0005-0000-0000-000068000000}"/>
    <cellStyle name="SAPBEXHLevel3" xfId="105" xr:uid="{00000000-0005-0000-0000-000069000000}"/>
    <cellStyle name="SAPBEXHLevel3X" xfId="106" xr:uid="{00000000-0005-0000-0000-00006A000000}"/>
    <cellStyle name="SAPBEXresData" xfId="107" xr:uid="{00000000-0005-0000-0000-00006B000000}"/>
    <cellStyle name="SAPBEXresDataEmph" xfId="108" xr:uid="{00000000-0005-0000-0000-00006C000000}"/>
    <cellStyle name="SAPBEXresItem" xfId="109" xr:uid="{00000000-0005-0000-0000-00006D000000}"/>
    <cellStyle name="SAPBEXresItemX" xfId="110" xr:uid="{00000000-0005-0000-0000-00006E000000}"/>
    <cellStyle name="SAPBEXstdData" xfId="111" xr:uid="{00000000-0005-0000-0000-00006F000000}"/>
    <cellStyle name="SAPBEXstdDataEmph" xfId="112" xr:uid="{00000000-0005-0000-0000-000070000000}"/>
    <cellStyle name="SAPBEXstdItem" xfId="113" xr:uid="{00000000-0005-0000-0000-000071000000}"/>
    <cellStyle name="SAPBEXstdItemX" xfId="114" xr:uid="{00000000-0005-0000-0000-000072000000}"/>
    <cellStyle name="SAPBEXtitle" xfId="115" xr:uid="{00000000-0005-0000-0000-000073000000}"/>
    <cellStyle name="SAPBEXundefined" xfId="116" xr:uid="{00000000-0005-0000-0000-000074000000}"/>
    <cellStyle name="Title" xfId="117" builtinId="15" customBuiltin="1"/>
    <cellStyle name="Title 2" xfId="118" xr:uid="{00000000-0005-0000-0000-000076000000}"/>
    <cellStyle name="Total" xfId="119" builtinId="25" customBuiltin="1"/>
    <cellStyle name="Total 2" xfId="120" xr:uid="{00000000-0005-0000-0000-000078000000}"/>
    <cellStyle name="Warning Text" xfId="121" builtinId="11" customBuiltin="1"/>
    <cellStyle name="Warning Text 2" xfId="122" xr:uid="{00000000-0005-0000-0000-00007A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4D4D4"/>
      <rgbColor rgb="00C0C4C7"/>
      <rgbColor rgb="009999FF"/>
      <rgbColor rgb="00993366"/>
      <rgbColor rgb="00FFFFCC"/>
      <rgbColor rgb="00CCFFFF"/>
      <rgbColor rgb="00660066"/>
      <rgbColor rgb="00F87C7C"/>
      <rgbColor rgb="000066CC"/>
      <rgbColor rgb="00E0E5E8"/>
      <rgbColor rgb="00000080"/>
      <rgbColor rgb="00FF00FF"/>
      <rgbColor rgb="00FFFF00"/>
      <rgbColor rgb="00F2F2F2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BBBB"/>
      <rgbColor rgb="00CC99FF"/>
      <rgbColor rgb="00FFCC99"/>
      <rgbColor rgb="003366FF"/>
      <rgbColor rgb="0033CCCC"/>
      <rgbColor rgb="0060ED84"/>
      <rgbColor rgb="00FFCC33"/>
      <rgbColor rgb="00FFAB1D"/>
      <rgbColor rgb="00FF8800"/>
      <rgbColor rgb="00666699"/>
      <rgbColor rgb="00C0CACF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=@if(K883*I883%3CD883*(1-H883),I883*K883,D883*(1-H883))" TargetMode="External"/><Relationship Id="rId117" Type="http://schemas.openxmlformats.org/officeDocument/2006/relationships/hyperlink" Target="mailto:=@if(K883*I883%3CD883*(1-H883),I883*K883,D883*(1-H883))" TargetMode="External"/><Relationship Id="rId21" Type="http://schemas.openxmlformats.org/officeDocument/2006/relationships/hyperlink" Target="mailto:=@if(K883*I883%3CD883*(1-H883),I883*K883,D883*(1-H883))" TargetMode="External"/><Relationship Id="rId42" Type="http://schemas.openxmlformats.org/officeDocument/2006/relationships/hyperlink" Target="mailto:=@if(K883*I883%3CD883*(1-H883),I883*K883,D883*(1-H883))" TargetMode="External"/><Relationship Id="rId47" Type="http://schemas.openxmlformats.org/officeDocument/2006/relationships/hyperlink" Target="mailto:=@if(K883*I883%3CD883*(1-H883),I883*K883,D883*(1-H883))" TargetMode="External"/><Relationship Id="rId63" Type="http://schemas.openxmlformats.org/officeDocument/2006/relationships/hyperlink" Target="mailto:=@if(K883*I883%3CD883*(1-H883),I883*K883,D883*(1-H883))" TargetMode="External"/><Relationship Id="rId68" Type="http://schemas.openxmlformats.org/officeDocument/2006/relationships/hyperlink" Target="mailto:=@if(K883*I883%3CD883*(1-H883),I883*K883,D883*(1-H883))" TargetMode="External"/><Relationship Id="rId84" Type="http://schemas.openxmlformats.org/officeDocument/2006/relationships/hyperlink" Target="mailto:=@if(K883*I883%3CD883*(1-H883),I883*K883,D883*(1-H883))" TargetMode="External"/><Relationship Id="rId89" Type="http://schemas.openxmlformats.org/officeDocument/2006/relationships/hyperlink" Target="mailto:=@if(K883*I883%3CD883*(1-H883),I883*K883,D883*(1-H883))" TargetMode="External"/><Relationship Id="rId112" Type="http://schemas.openxmlformats.org/officeDocument/2006/relationships/hyperlink" Target="mailto:=@if(K883*I883%3CD883*(1-H883),I883*K883,D883*(1-H883))" TargetMode="External"/><Relationship Id="rId133" Type="http://schemas.openxmlformats.org/officeDocument/2006/relationships/hyperlink" Target="mailto:=@if(K883*I883%3CD883*(1-H883),I883*K883,D883*(1-H883))" TargetMode="External"/><Relationship Id="rId16" Type="http://schemas.openxmlformats.org/officeDocument/2006/relationships/hyperlink" Target="mailto:=@if(K883*I883%3CD883*(1-H883),I883*K883,D883*(1-H883))" TargetMode="External"/><Relationship Id="rId107" Type="http://schemas.openxmlformats.org/officeDocument/2006/relationships/hyperlink" Target="mailto:=@if(K883*I883%3CD883*(1-H883),I883*K883,D883*(1-H883))" TargetMode="External"/><Relationship Id="rId11" Type="http://schemas.openxmlformats.org/officeDocument/2006/relationships/hyperlink" Target="mailto:=@if(K883*I883%3CD883*(1-H883),I883*K883,D883*(1-H883))" TargetMode="External"/><Relationship Id="rId32" Type="http://schemas.openxmlformats.org/officeDocument/2006/relationships/hyperlink" Target="mailto:=@if(K883*I883%3CD883*(1-H883),I883*K883,D883*(1-H883))" TargetMode="External"/><Relationship Id="rId37" Type="http://schemas.openxmlformats.org/officeDocument/2006/relationships/hyperlink" Target="mailto:=@if(K883*I883%3CD883*(1-H883),I883*K883,D883*(1-H883))" TargetMode="External"/><Relationship Id="rId53" Type="http://schemas.openxmlformats.org/officeDocument/2006/relationships/hyperlink" Target="mailto:=@if(K883*I883%3CD883*(1-H883),I883*K883,D883*(1-H883))" TargetMode="External"/><Relationship Id="rId58" Type="http://schemas.openxmlformats.org/officeDocument/2006/relationships/hyperlink" Target="mailto:=@if(K883*I883%3CD883*(1-H883),I883*K883,D883*(1-H883))" TargetMode="External"/><Relationship Id="rId74" Type="http://schemas.openxmlformats.org/officeDocument/2006/relationships/hyperlink" Target="mailto:=@if(K883*I883%3CD883*(1-H883),I883*K883,D883*(1-H883))" TargetMode="External"/><Relationship Id="rId79" Type="http://schemas.openxmlformats.org/officeDocument/2006/relationships/hyperlink" Target="mailto:=@if(K883*I883%3CD883*(1-H883),I883*K883,D883*(1-H883))" TargetMode="External"/><Relationship Id="rId102" Type="http://schemas.openxmlformats.org/officeDocument/2006/relationships/hyperlink" Target="mailto:=@if(K883*I883%3CD883*(1-H883),I883*K883,D883*(1-H883))" TargetMode="External"/><Relationship Id="rId123" Type="http://schemas.openxmlformats.org/officeDocument/2006/relationships/hyperlink" Target="mailto:=@if(K883*I883%3CD883*(1-H883),I883*K883,D883*(1-H883))" TargetMode="External"/><Relationship Id="rId128" Type="http://schemas.openxmlformats.org/officeDocument/2006/relationships/hyperlink" Target="mailto:=@if(K883*I883%3CD883*(1-H883),I883*K883,D883*(1-H883))" TargetMode="External"/><Relationship Id="rId5" Type="http://schemas.openxmlformats.org/officeDocument/2006/relationships/hyperlink" Target="mailto:=@if(K883*I883%3CD883*(1-H883),I883*K883,D883*(1-H883))" TargetMode="External"/><Relationship Id="rId90" Type="http://schemas.openxmlformats.org/officeDocument/2006/relationships/hyperlink" Target="mailto:=@if(K883*I883%3CD883*(1-H883),I883*K883,D883*(1-H883))" TargetMode="External"/><Relationship Id="rId95" Type="http://schemas.openxmlformats.org/officeDocument/2006/relationships/hyperlink" Target="mailto:=@if(K883*I883%3CD883*(1-H883),I883*K883,D883*(1-H883))" TargetMode="External"/><Relationship Id="rId14" Type="http://schemas.openxmlformats.org/officeDocument/2006/relationships/hyperlink" Target="mailto:=@if(K883*I883%3CD883*(1-H883),I883*K883,D883*(1-H883))" TargetMode="External"/><Relationship Id="rId22" Type="http://schemas.openxmlformats.org/officeDocument/2006/relationships/hyperlink" Target="mailto:=@if(K883*I883%3CD883*(1-H883),I883*K883,D883*(1-H883))" TargetMode="External"/><Relationship Id="rId27" Type="http://schemas.openxmlformats.org/officeDocument/2006/relationships/hyperlink" Target="mailto:=@if(K883*I883%3CD883*(1-H883),I883*K883,D883*(1-H883))" TargetMode="External"/><Relationship Id="rId30" Type="http://schemas.openxmlformats.org/officeDocument/2006/relationships/hyperlink" Target="mailto:=@if(K883*I883%3CD883*(1-H883),I883*K883,D883*(1-H883))" TargetMode="External"/><Relationship Id="rId35" Type="http://schemas.openxmlformats.org/officeDocument/2006/relationships/hyperlink" Target="mailto:=@if(K883*I883%3CD883*(1-H883),I883*K883,D883*(1-H883))" TargetMode="External"/><Relationship Id="rId43" Type="http://schemas.openxmlformats.org/officeDocument/2006/relationships/hyperlink" Target="mailto:=@if(K883*I883%3CD883*(1-H883),I883*K883,D883*(1-H883))" TargetMode="External"/><Relationship Id="rId48" Type="http://schemas.openxmlformats.org/officeDocument/2006/relationships/hyperlink" Target="mailto:=@if(K883*I883%3CD883*(1-H883),I883*K883,D883*(1-H883))" TargetMode="External"/><Relationship Id="rId56" Type="http://schemas.openxmlformats.org/officeDocument/2006/relationships/hyperlink" Target="mailto:=@if(K883*I883%3CD883*(1-H883),I883*K883,D883*(1-H883))" TargetMode="External"/><Relationship Id="rId64" Type="http://schemas.openxmlformats.org/officeDocument/2006/relationships/hyperlink" Target="mailto:=@if(K883*I883%3CD883*(1-H883),I883*K883,D883*(1-H883))" TargetMode="External"/><Relationship Id="rId69" Type="http://schemas.openxmlformats.org/officeDocument/2006/relationships/hyperlink" Target="mailto:=@if(K883*I883%3CD883*(1-H883),I883*K883,D883*(1-H883))" TargetMode="External"/><Relationship Id="rId77" Type="http://schemas.openxmlformats.org/officeDocument/2006/relationships/hyperlink" Target="mailto:=@if(K883*I883%3CD883*(1-H883),I883*K883,D883*(1-H883))" TargetMode="External"/><Relationship Id="rId100" Type="http://schemas.openxmlformats.org/officeDocument/2006/relationships/hyperlink" Target="mailto:=@if(K883*I883%3CD883*(1-H883),I883*K883,D883*(1-H883))" TargetMode="External"/><Relationship Id="rId105" Type="http://schemas.openxmlformats.org/officeDocument/2006/relationships/hyperlink" Target="mailto:=@if(K883*I883%3CD883*(1-H883),I883*K883,D883*(1-H883))" TargetMode="External"/><Relationship Id="rId113" Type="http://schemas.openxmlformats.org/officeDocument/2006/relationships/hyperlink" Target="mailto:=@if(K883*I883%3CD883*(1-H883),I883*K883,D883*(1-H883))" TargetMode="External"/><Relationship Id="rId118" Type="http://schemas.openxmlformats.org/officeDocument/2006/relationships/hyperlink" Target="mailto:=@if(K883*I883%3CD883*(1-H883),I883*K883,D883*(1-H883))" TargetMode="External"/><Relationship Id="rId126" Type="http://schemas.openxmlformats.org/officeDocument/2006/relationships/hyperlink" Target="mailto:=@if(K883*I883%3CD883*(1-H883),I883*K883,D883*(1-H883))" TargetMode="External"/><Relationship Id="rId134" Type="http://schemas.openxmlformats.org/officeDocument/2006/relationships/hyperlink" Target="mailto:=@if(K883*I883%3CD883*(1-H883),I883*K883,D883*(1-H883))" TargetMode="External"/><Relationship Id="rId8" Type="http://schemas.openxmlformats.org/officeDocument/2006/relationships/hyperlink" Target="mailto:=@if(K883*I883%3CD883*(1-H883),I883*K883,D883*(1-H883))" TargetMode="External"/><Relationship Id="rId51" Type="http://schemas.openxmlformats.org/officeDocument/2006/relationships/hyperlink" Target="mailto:=@if(K883*I883%3CD883*(1-H883),I883*K883,D883*(1-H883))" TargetMode="External"/><Relationship Id="rId72" Type="http://schemas.openxmlformats.org/officeDocument/2006/relationships/hyperlink" Target="mailto:=@if(K883*I883%3CD883*(1-H883),I883*K883,D883*(1-H883))" TargetMode="External"/><Relationship Id="rId80" Type="http://schemas.openxmlformats.org/officeDocument/2006/relationships/hyperlink" Target="mailto:=@if(K883*I883%3CD883*(1-H883),I883*K883,D883*(1-H883))" TargetMode="External"/><Relationship Id="rId85" Type="http://schemas.openxmlformats.org/officeDocument/2006/relationships/hyperlink" Target="mailto:=@if(K883*I883%3CD883*(1-H883),I883*K883,D883*(1-H883))" TargetMode="External"/><Relationship Id="rId93" Type="http://schemas.openxmlformats.org/officeDocument/2006/relationships/hyperlink" Target="mailto:=@if(K883*I883%3CD883*(1-H883),I883*K883,D883*(1-H883))" TargetMode="External"/><Relationship Id="rId98" Type="http://schemas.openxmlformats.org/officeDocument/2006/relationships/hyperlink" Target="mailto:=@if(K883*I883%3CD883*(1-H883),I883*K883,D883*(1-H883))" TargetMode="External"/><Relationship Id="rId121" Type="http://schemas.openxmlformats.org/officeDocument/2006/relationships/hyperlink" Target="mailto:=@if(K883*I883%3CD883*(1-H883),I883*K883,D883*(1-H883))" TargetMode="External"/><Relationship Id="rId3" Type="http://schemas.openxmlformats.org/officeDocument/2006/relationships/hyperlink" Target="mailto:=@if(K883*I883%3CD883*(1-H883),I883*K883,D883*(1-H883))" TargetMode="External"/><Relationship Id="rId12" Type="http://schemas.openxmlformats.org/officeDocument/2006/relationships/hyperlink" Target="mailto:=@if(K883*I883%3CD883*(1-H883),I883*K883,D883*(1-H883))" TargetMode="External"/><Relationship Id="rId17" Type="http://schemas.openxmlformats.org/officeDocument/2006/relationships/hyperlink" Target="mailto:=@if(K883*I883%3CD883*(1-H883),I883*K883,D883*(1-H883))" TargetMode="External"/><Relationship Id="rId25" Type="http://schemas.openxmlformats.org/officeDocument/2006/relationships/hyperlink" Target="mailto:=@if(K883*I883%3CD883*(1-H883),I883*K883,D883*(1-H883))" TargetMode="External"/><Relationship Id="rId33" Type="http://schemas.openxmlformats.org/officeDocument/2006/relationships/hyperlink" Target="mailto:=@if(K883*I883%3CD883*(1-H883),I883*K883,D883*(1-H883))" TargetMode="External"/><Relationship Id="rId38" Type="http://schemas.openxmlformats.org/officeDocument/2006/relationships/hyperlink" Target="mailto:=@if(K883*I883%3CD883*(1-H883),I883*K883,D883*(1-H883))" TargetMode="External"/><Relationship Id="rId46" Type="http://schemas.openxmlformats.org/officeDocument/2006/relationships/hyperlink" Target="mailto:=@if(K883*I883%3CD883*(1-H883),I883*K883,D883*(1-H883))" TargetMode="External"/><Relationship Id="rId59" Type="http://schemas.openxmlformats.org/officeDocument/2006/relationships/hyperlink" Target="mailto:=@if(K883*I883%3CD883*(1-H883),I883*K883,D883*(1-H883))" TargetMode="External"/><Relationship Id="rId67" Type="http://schemas.openxmlformats.org/officeDocument/2006/relationships/hyperlink" Target="mailto:=@if(K883*I883%3CD883*(1-H883),I883*K883,D883*(1-H883))" TargetMode="External"/><Relationship Id="rId103" Type="http://schemas.openxmlformats.org/officeDocument/2006/relationships/hyperlink" Target="mailto:=@if(K883*I883%3CD883*(1-H883),I883*K883,D883*(1-H883))" TargetMode="External"/><Relationship Id="rId108" Type="http://schemas.openxmlformats.org/officeDocument/2006/relationships/hyperlink" Target="mailto:=@if(K883*I883%3CD883*(1-H883),I883*K883,D883*(1-H883))" TargetMode="External"/><Relationship Id="rId116" Type="http://schemas.openxmlformats.org/officeDocument/2006/relationships/hyperlink" Target="mailto:=@if(K883*I883%3CD883*(1-H883),I883*K883,D883*(1-H883))" TargetMode="External"/><Relationship Id="rId124" Type="http://schemas.openxmlformats.org/officeDocument/2006/relationships/hyperlink" Target="mailto:=@if(K883*I883%3CD883*(1-H883),I883*K883,D883*(1-H883))" TargetMode="External"/><Relationship Id="rId129" Type="http://schemas.openxmlformats.org/officeDocument/2006/relationships/hyperlink" Target="mailto:=@if(K883*I883%3CD883*(1-H883),I883*K883,D883*(1-H883))" TargetMode="External"/><Relationship Id="rId20" Type="http://schemas.openxmlformats.org/officeDocument/2006/relationships/hyperlink" Target="mailto:=@if(K883*I883%3CD883*(1-H883),I883*K883,D883*(1-H883))" TargetMode="External"/><Relationship Id="rId41" Type="http://schemas.openxmlformats.org/officeDocument/2006/relationships/hyperlink" Target="mailto:=@if(K883*I883%3CD883*(1-H883),I883*K883,D883*(1-H883))" TargetMode="External"/><Relationship Id="rId54" Type="http://schemas.openxmlformats.org/officeDocument/2006/relationships/hyperlink" Target="mailto:=@if(K883*I883%3CD883*(1-H883),I883*K883,D883*(1-H883))" TargetMode="External"/><Relationship Id="rId62" Type="http://schemas.openxmlformats.org/officeDocument/2006/relationships/hyperlink" Target="mailto:=@if(K883*I883%3CD883*(1-H883),I883*K883,D883*(1-H883))" TargetMode="External"/><Relationship Id="rId70" Type="http://schemas.openxmlformats.org/officeDocument/2006/relationships/hyperlink" Target="mailto:=@if(K883*I883%3CD883*(1-H883),I883*K883,D883*(1-H883))" TargetMode="External"/><Relationship Id="rId75" Type="http://schemas.openxmlformats.org/officeDocument/2006/relationships/hyperlink" Target="mailto:=@if(K883*I883%3CD883*(1-H883),I883*K883,D883*(1-H883))" TargetMode="External"/><Relationship Id="rId83" Type="http://schemas.openxmlformats.org/officeDocument/2006/relationships/hyperlink" Target="mailto:=@if(K883*I883%3CD883*(1-H883),I883*K883,D883*(1-H883))" TargetMode="External"/><Relationship Id="rId88" Type="http://schemas.openxmlformats.org/officeDocument/2006/relationships/hyperlink" Target="mailto:=@if(K883*I883%3CD883*(1-H883),I883*K883,D883*(1-H883))" TargetMode="External"/><Relationship Id="rId91" Type="http://schemas.openxmlformats.org/officeDocument/2006/relationships/hyperlink" Target="mailto:=@if(K883*I883%3CD883*(1-H883),I883*K883,D883*(1-H883))" TargetMode="External"/><Relationship Id="rId96" Type="http://schemas.openxmlformats.org/officeDocument/2006/relationships/hyperlink" Target="mailto:=@if(K883*I883%3CD883*(1-H883),I883*K883,D883*(1-H883))" TargetMode="External"/><Relationship Id="rId111" Type="http://schemas.openxmlformats.org/officeDocument/2006/relationships/hyperlink" Target="mailto:=@if(K883*I883%3CD883*(1-H883),I883*K883,D883*(1-H883))" TargetMode="External"/><Relationship Id="rId132" Type="http://schemas.openxmlformats.org/officeDocument/2006/relationships/hyperlink" Target="mailto:=@if(K883*I883%3CD883*(1-H883),I883*K883,D883*(1-H883))" TargetMode="External"/><Relationship Id="rId1" Type="http://schemas.openxmlformats.org/officeDocument/2006/relationships/hyperlink" Target="mailto:=@if(K883*I883%3CD883*(1-H883),I883*K883,D883*(1-H883))" TargetMode="External"/><Relationship Id="rId6" Type="http://schemas.openxmlformats.org/officeDocument/2006/relationships/hyperlink" Target="mailto:=@if(K883*I883%3CD883*(1-H883),I883*K883,D883*(1-H883))" TargetMode="External"/><Relationship Id="rId15" Type="http://schemas.openxmlformats.org/officeDocument/2006/relationships/hyperlink" Target="mailto:=@if(K883*I883%3CD883*(1-H883),I883*K883,D883*(1-H883))" TargetMode="External"/><Relationship Id="rId23" Type="http://schemas.openxmlformats.org/officeDocument/2006/relationships/hyperlink" Target="mailto:=@if(K883*I883%3CD883*(1-H883),I883*K883,D883*(1-H883))" TargetMode="External"/><Relationship Id="rId28" Type="http://schemas.openxmlformats.org/officeDocument/2006/relationships/hyperlink" Target="mailto:=@if(K883*I883%3CD883*(1-H883),I883*K883,D883*(1-H883))" TargetMode="External"/><Relationship Id="rId36" Type="http://schemas.openxmlformats.org/officeDocument/2006/relationships/hyperlink" Target="mailto:=@if(K883*I883%3CD883*(1-H883),I883*K883,D883*(1-H883))" TargetMode="External"/><Relationship Id="rId49" Type="http://schemas.openxmlformats.org/officeDocument/2006/relationships/hyperlink" Target="mailto:=@if(K883*I883%3CD883*(1-H883),I883*K883,D883*(1-H883))" TargetMode="External"/><Relationship Id="rId57" Type="http://schemas.openxmlformats.org/officeDocument/2006/relationships/hyperlink" Target="mailto:=@if(K883*I883%3CD883*(1-H883),I883*K883,D883*(1-H883))" TargetMode="External"/><Relationship Id="rId106" Type="http://schemas.openxmlformats.org/officeDocument/2006/relationships/hyperlink" Target="mailto:=@if(K883*I883%3CD883*(1-H883),I883*K883,D883*(1-H883))" TargetMode="External"/><Relationship Id="rId114" Type="http://schemas.openxmlformats.org/officeDocument/2006/relationships/hyperlink" Target="mailto:=@if(K883*I883%3CD883*(1-H883),I883*K883,D883*(1-H883))" TargetMode="External"/><Relationship Id="rId119" Type="http://schemas.openxmlformats.org/officeDocument/2006/relationships/hyperlink" Target="mailto:=@if(K883*I883%3CD883*(1-H883),I883*K883,D883*(1-H883))" TargetMode="External"/><Relationship Id="rId127" Type="http://schemas.openxmlformats.org/officeDocument/2006/relationships/hyperlink" Target="mailto:=@if(K883*I883%3CD883*(1-H883),I883*K883,D883*(1-H883))" TargetMode="External"/><Relationship Id="rId10" Type="http://schemas.openxmlformats.org/officeDocument/2006/relationships/hyperlink" Target="mailto:=@if(K883*I883%3CD883*(1-H883),I883*K883,D883*(1-H883))" TargetMode="External"/><Relationship Id="rId31" Type="http://schemas.openxmlformats.org/officeDocument/2006/relationships/hyperlink" Target="mailto:=@if(K883*I883%3CD883*(1-H883),I883*K883,D883*(1-H883))" TargetMode="External"/><Relationship Id="rId44" Type="http://schemas.openxmlformats.org/officeDocument/2006/relationships/hyperlink" Target="mailto:=@if(K883*I883%3CD883*(1-H883),I883*K883,D883*(1-H883))" TargetMode="External"/><Relationship Id="rId52" Type="http://schemas.openxmlformats.org/officeDocument/2006/relationships/hyperlink" Target="mailto:=@if(K883*I883%3CD883*(1-H883),I883*K883,D883*(1-H883))" TargetMode="External"/><Relationship Id="rId60" Type="http://schemas.openxmlformats.org/officeDocument/2006/relationships/hyperlink" Target="mailto:=@if(K883*I883%3CD883*(1-H883),I883*K883,D883*(1-H883))" TargetMode="External"/><Relationship Id="rId65" Type="http://schemas.openxmlformats.org/officeDocument/2006/relationships/hyperlink" Target="mailto:=@if(K883*I883%3CD883*(1-H883),I883*K883,D883*(1-H883))" TargetMode="External"/><Relationship Id="rId73" Type="http://schemas.openxmlformats.org/officeDocument/2006/relationships/hyperlink" Target="mailto:=@if(K883*I883%3CD883*(1-H883),I883*K883,D883*(1-H883))" TargetMode="External"/><Relationship Id="rId78" Type="http://schemas.openxmlformats.org/officeDocument/2006/relationships/hyperlink" Target="mailto:=@if(K883*I883%3CD883*(1-H883),I883*K883,D883*(1-H883))" TargetMode="External"/><Relationship Id="rId81" Type="http://schemas.openxmlformats.org/officeDocument/2006/relationships/hyperlink" Target="mailto:=@if(K883*I883%3CD883*(1-H883),I883*K883,D883*(1-H883))" TargetMode="External"/><Relationship Id="rId86" Type="http://schemas.openxmlformats.org/officeDocument/2006/relationships/hyperlink" Target="mailto:=@if(K883*I883%3CD883*(1-H883),I883*K883,D883*(1-H883))" TargetMode="External"/><Relationship Id="rId94" Type="http://schemas.openxmlformats.org/officeDocument/2006/relationships/hyperlink" Target="mailto:=@if(K883*I883%3CD883*(1-H883),I883*K883,D883*(1-H883))" TargetMode="External"/><Relationship Id="rId99" Type="http://schemas.openxmlformats.org/officeDocument/2006/relationships/hyperlink" Target="mailto:=@if(K883*I883%3CD883*(1-H883),I883*K883,D883*(1-H883))" TargetMode="External"/><Relationship Id="rId101" Type="http://schemas.openxmlformats.org/officeDocument/2006/relationships/hyperlink" Target="mailto:=@if(K883*I883%3CD883*(1-H883),I883*K883,D883*(1-H883))" TargetMode="External"/><Relationship Id="rId122" Type="http://schemas.openxmlformats.org/officeDocument/2006/relationships/hyperlink" Target="mailto:=@if(K883*I883%3CD883*(1-H883),I883*K883,D883*(1-H883))" TargetMode="External"/><Relationship Id="rId130" Type="http://schemas.openxmlformats.org/officeDocument/2006/relationships/hyperlink" Target="mailto:=@if(K883*I883%3CD883*(1-H883),I883*K883,D883*(1-H883))" TargetMode="External"/><Relationship Id="rId135" Type="http://schemas.openxmlformats.org/officeDocument/2006/relationships/printerSettings" Target="../printerSettings/printerSettings1.bin"/><Relationship Id="rId4" Type="http://schemas.openxmlformats.org/officeDocument/2006/relationships/hyperlink" Target="mailto:=@if(K883*I883%3CD883*(1-H883),I883*K883,D883*(1-H883))" TargetMode="External"/><Relationship Id="rId9" Type="http://schemas.openxmlformats.org/officeDocument/2006/relationships/hyperlink" Target="mailto:=@if(K883*I883%3CD883*(1-H883),I883*K883,D883*(1-H883))" TargetMode="External"/><Relationship Id="rId13" Type="http://schemas.openxmlformats.org/officeDocument/2006/relationships/hyperlink" Target="mailto:=@if(K883*I883%3CD883*(1-H883),I883*K883,D883*(1-H883))" TargetMode="External"/><Relationship Id="rId18" Type="http://schemas.openxmlformats.org/officeDocument/2006/relationships/hyperlink" Target="mailto:=@if(K883*I883%3CD883*(1-H883),I883*K883,D883*(1-H883))" TargetMode="External"/><Relationship Id="rId39" Type="http://schemas.openxmlformats.org/officeDocument/2006/relationships/hyperlink" Target="mailto:=@if(K883*I883%3CD883*(1-H883),I883*K883,D883*(1-H883))" TargetMode="External"/><Relationship Id="rId109" Type="http://schemas.openxmlformats.org/officeDocument/2006/relationships/hyperlink" Target="mailto:=@if(K883*I883%3CD883*(1-H883),I883*K883,D883*(1-H883))" TargetMode="External"/><Relationship Id="rId34" Type="http://schemas.openxmlformats.org/officeDocument/2006/relationships/hyperlink" Target="mailto:=@if(K883*I883%3CD883*(1-H883),I883*K883,D883*(1-H883))" TargetMode="External"/><Relationship Id="rId50" Type="http://schemas.openxmlformats.org/officeDocument/2006/relationships/hyperlink" Target="mailto:=@if(K883*I883%3CD883*(1-H883),I883*K883,D883*(1-H883))" TargetMode="External"/><Relationship Id="rId55" Type="http://schemas.openxmlformats.org/officeDocument/2006/relationships/hyperlink" Target="mailto:=@if(K883*I883%3CD883*(1-H883),I883*K883,D883*(1-H883))" TargetMode="External"/><Relationship Id="rId76" Type="http://schemas.openxmlformats.org/officeDocument/2006/relationships/hyperlink" Target="mailto:=@if(K883*I883%3CD883*(1-H883),I883*K883,D883*(1-H883))" TargetMode="External"/><Relationship Id="rId97" Type="http://schemas.openxmlformats.org/officeDocument/2006/relationships/hyperlink" Target="mailto:=@if(K883*I883%3CD883*(1-H883),I883*K883,D883*(1-H883))" TargetMode="External"/><Relationship Id="rId104" Type="http://schemas.openxmlformats.org/officeDocument/2006/relationships/hyperlink" Target="mailto:=@if(K883*I883%3CD883*(1-H883),I883*K883,D883*(1-H883))" TargetMode="External"/><Relationship Id="rId120" Type="http://schemas.openxmlformats.org/officeDocument/2006/relationships/hyperlink" Target="mailto:=@if(K883*I883%3CD883*(1-H883),I883*K883,D883*(1-H883))" TargetMode="External"/><Relationship Id="rId125" Type="http://schemas.openxmlformats.org/officeDocument/2006/relationships/hyperlink" Target="mailto:=@if(K883*I883%3CD883*(1-H883),I883*K883,D883*(1-H883))" TargetMode="External"/><Relationship Id="rId7" Type="http://schemas.openxmlformats.org/officeDocument/2006/relationships/hyperlink" Target="mailto:=@if(K883*I883%3CD883*(1-H883),I883*K883,D883*(1-H883))" TargetMode="External"/><Relationship Id="rId71" Type="http://schemas.openxmlformats.org/officeDocument/2006/relationships/hyperlink" Target="mailto:=@if(K883*I883%3CD883*(1-H883),I883*K883,D883*(1-H883))" TargetMode="External"/><Relationship Id="rId92" Type="http://schemas.openxmlformats.org/officeDocument/2006/relationships/hyperlink" Target="mailto:=@if(K883*I883%3CD883*(1-H883),I883*K883,D883*(1-H883))" TargetMode="External"/><Relationship Id="rId2" Type="http://schemas.openxmlformats.org/officeDocument/2006/relationships/hyperlink" Target="mailto:=@if(K883*I883%3CD883*(1-H883),I883*K883,D883*(1-H883))" TargetMode="External"/><Relationship Id="rId29" Type="http://schemas.openxmlformats.org/officeDocument/2006/relationships/hyperlink" Target="mailto:=@if(K883*I883%3CD883*(1-H883),I883*K883,D883*(1-H883))" TargetMode="External"/><Relationship Id="rId24" Type="http://schemas.openxmlformats.org/officeDocument/2006/relationships/hyperlink" Target="mailto:=@if(K883*I883%3CD883*(1-H883),I883*K883,D883*(1-H883))" TargetMode="External"/><Relationship Id="rId40" Type="http://schemas.openxmlformats.org/officeDocument/2006/relationships/hyperlink" Target="mailto:=@if(K883*I883%3CD883*(1-H883),I883*K883,D883*(1-H883))" TargetMode="External"/><Relationship Id="rId45" Type="http://schemas.openxmlformats.org/officeDocument/2006/relationships/hyperlink" Target="mailto:=@if(K883*I883%3CD883*(1-H883),I883*K883,D883*(1-H883))" TargetMode="External"/><Relationship Id="rId66" Type="http://schemas.openxmlformats.org/officeDocument/2006/relationships/hyperlink" Target="mailto:=@if(K883*I883%3CD883*(1-H883),I883*K883,D883*(1-H883))" TargetMode="External"/><Relationship Id="rId87" Type="http://schemas.openxmlformats.org/officeDocument/2006/relationships/hyperlink" Target="mailto:=@if(K883*I883%3CD883*(1-H883),I883*K883,D883*(1-H883))" TargetMode="External"/><Relationship Id="rId110" Type="http://schemas.openxmlformats.org/officeDocument/2006/relationships/hyperlink" Target="mailto:=@if(K883*I883%3CD883*(1-H883),I883*K883,D883*(1-H883))" TargetMode="External"/><Relationship Id="rId115" Type="http://schemas.openxmlformats.org/officeDocument/2006/relationships/hyperlink" Target="mailto:=@if(K883*I883%3CD883*(1-H883),I883*K883,D883*(1-H883))" TargetMode="External"/><Relationship Id="rId131" Type="http://schemas.openxmlformats.org/officeDocument/2006/relationships/hyperlink" Target="mailto:=@if(K883*I883%3CD883*(1-H883),I883*K883,D883*(1-H883))" TargetMode="External"/><Relationship Id="rId136" Type="http://schemas.openxmlformats.org/officeDocument/2006/relationships/customProperty" Target="../customProperty1.bin"/><Relationship Id="rId61" Type="http://schemas.openxmlformats.org/officeDocument/2006/relationships/hyperlink" Target="mailto:=@if(K883*I883%3CD883*(1-H883),I883*K883,D883*(1-H883))" TargetMode="External"/><Relationship Id="rId82" Type="http://schemas.openxmlformats.org/officeDocument/2006/relationships/hyperlink" Target="mailto:=@if(K883*I883%3CD883*(1-H883),I883*K883,D883*(1-H883))" TargetMode="External"/><Relationship Id="rId19" Type="http://schemas.openxmlformats.org/officeDocument/2006/relationships/hyperlink" Target="mailto:=@if(K883*I883%3CD883*(1-H883),I883*K883,D883*(1-H883)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>
    <pageSetUpPr fitToPage="1"/>
  </sheetPr>
  <dimension ref="A1:L709"/>
  <sheetViews>
    <sheetView tabSelected="1" workbookViewId="0"/>
  </sheetViews>
  <sheetFormatPr defaultColWidth="8.85546875" defaultRowHeight="12.75" outlineLevelRow="2"/>
  <cols>
    <col min="1" max="1" width="16.7109375" customWidth="1"/>
    <col min="2" max="3" width="9.7109375" customWidth="1"/>
    <col min="4" max="4" width="16.7109375" style="1" customWidth="1"/>
    <col min="5" max="6" width="9.7109375" style="11" customWidth="1"/>
    <col min="7" max="7" width="18.7109375" style="1" customWidth="1"/>
    <col min="8" max="8" width="9.7109375" style="2" customWidth="1"/>
    <col min="9" max="9" width="16.7109375" style="1" customWidth="1"/>
    <col min="10" max="10" width="16.7109375" style="12" customWidth="1"/>
    <col min="11" max="11" width="16.7109375" style="13" customWidth="1"/>
    <col min="12" max="12" width="16.7109375" style="1" customWidth="1"/>
    <col min="13" max="16384" width="8.85546875" style="4"/>
  </cols>
  <sheetData>
    <row r="1" spans="1:12">
      <c r="A1" s="5" t="s">
        <v>29</v>
      </c>
      <c r="B1" s="5"/>
      <c r="C1" s="5"/>
      <c r="D1" s="6"/>
      <c r="E1" s="7"/>
      <c r="F1" s="7"/>
      <c r="G1" s="6"/>
      <c r="H1" s="8"/>
      <c r="I1" s="6"/>
      <c r="J1" s="7"/>
      <c r="K1" s="9"/>
      <c r="L1" s="10"/>
    </row>
    <row r="2" spans="1:12">
      <c r="A2" s="5" t="s">
        <v>31</v>
      </c>
      <c r="B2" s="5"/>
      <c r="C2" s="5"/>
      <c r="D2" s="6"/>
      <c r="E2" s="7"/>
      <c r="F2" s="7"/>
      <c r="G2" s="6"/>
      <c r="H2" s="8"/>
      <c r="I2" s="6"/>
      <c r="J2" s="7"/>
      <c r="K2" s="9"/>
      <c r="L2" s="10"/>
    </row>
    <row r="3" spans="1:12">
      <c r="A3" s="5" t="s">
        <v>30</v>
      </c>
      <c r="B3" s="5"/>
      <c r="C3" s="5"/>
      <c r="D3" s="6"/>
      <c r="E3" s="7"/>
      <c r="F3" s="7"/>
      <c r="G3" s="6"/>
      <c r="H3" s="8"/>
      <c r="I3" s="6"/>
      <c r="J3" s="7"/>
      <c r="K3" s="9"/>
      <c r="L3" s="10"/>
    </row>
    <row r="7" spans="1:12" ht="25.5">
      <c r="A7" s="14" t="s">
        <v>5</v>
      </c>
      <c r="B7" s="14" t="s">
        <v>0</v>
      </c>
      <c r="C7" s="14" t="s">
        <v>1</v>
      </c>
      <c r="D7" s="15" t="s">
        <v>2</v>
      </c>
      <c r="E7" s="16" t="s">
        <v>3</v>
      </c>
      <c r="F7" s="16" t="s">
        <v>4</v>
      </c>
      <c r="G7" s="15" t="s">
        <v>10</v>
      </c>
      <c r="H7" s="17" t="s">
        <v>11</v>
      </c>
      <c r="I7" s="15" t="s">
        <v>12</v>
      </c>
      <c r="J7" s="16" t="s">
        <v>18</v>
      </c>
      <c r="K7" s="18" t="s">
        <v>22</v>
      </c>
      <c r="L7" s="15" t="s">
        <v>23</v>
      </c>
    </row>
    <row r="8" spans="1:12" outlineLevel="2">
      <c r="A8" t="s">
        <v>6</v>
      </c>
      <c r="B8">
        <v>2019</v>
      </c>
      <c r="C8">
        <v>4.5</v>
      </c>
      <c r="D8" s="1">
        <v>867580.08</v>
      </c>
      <c r="E8" s="11">
        <v>55</v>
      </c>
      <c r="F8" s="11">
        <v>51.854460000000003</v>
      </c>
      <c r="G8" s="1">
        <f>D8*F8</f>
        <v>44987896.555156797</v>
      </c>
      <c r="H8" s="2">
        <v>0</v>
      </c>
      <c r="I8" s="1">
        <f>D8*(1-F8/E8)*(1-H8)</f>
        <v>49618.32445169452</v>
      </c>
      <c r="K8" s="13">
        <f t="shared" ref="K8:K16" si="0">$L$155</f>
        <v>1.2770918107121805</v>
      </c>
      <c r="L8" s="1">
        <f>IF(K8*I8&lt;D8*(1-H8),I8*K8,D8*(1-H8))</f>
        <v>63367.155818519015</v>
      </c>
    </row>
    <row r="9" spans="1:12" outlineLevel="2">
      <c r="A9" t="s">
        <v>6</v>
      </c>
      <c r="B9">
        <v>2013</v>
      </c>
      <c r="C9">
        <v>5.5</v>
      </c>
      <c r="D9" s="1">
        <v>1500.01</v>
      </c>
      <c r="E9" s="11">
        <v>55</v>
      </c>
      <c r="F9" s="11">
        <v>46.602592999999999</v>
      </c>
      <c r="G9" s="1">
        <f t="shared" ref="G9:G15" si="1">D9*F9</f>
        <v>69904.355525930005</v>
      </c>
      <c r="H9" s="2">
        <v>0</v>
      </c>
      <c r="I9" s="1">
        <f t="shared" ref="I9:I15" si="2">D9*(1-F9/E9)*(1-H9)</f>
        <v>229.02171771036365</v>
      </c>
      <c r="K9" s="13">
        <f t="shared" si="0"/>
        <v>1.2770918107121805</v>
      </c>
      <c r="L9" s="1">
        <f t="shared" ref="L9:L15" si="3">IF(K9*I9&lt;D9*(1-H9),I9*K9,D9*(1-H9))</f>
        <v>292.48176016314216</v>
      </c>
    </row>
    <row r="10" spans="1:12" outlineLevel="2">
      <c r="A10" t="s">
        <v>6</v>
      </c>
      <c r="B10">
        <v>2012</v>
      </c>
      <c r="C10">
        <v>24.5</v>
      </c>
      <c r="D10" s="1">
        <v>114339.99</v>
      </c>
      <c r="E10" s="11">
        <v>55</v>
      </c>
      <c r="F10" s="11">
        <v>45.745918000000003</v>
      </c>
      <c r="G10" s="1">
        <f t="shared" si="1"/>
        <v>5230587.8066608207</v>
      </c>
      <c r="H10" s="2">
        <v>0</v>
      </c>
      <c r="I10" s="1">
        <f t="shared" si="2"/>
        <v>19238.393515257809</v>
      </c>
      <c r="K10" s="13">
        <f t="shared" si="0"/>
        <v>1.2770918107121805</v>
      </c>
      <c r="L10" s="1">
        <f t="shared" si="3"/>
        <v>24569.194809594064</v>
      </c>
    </row>
    <row r="11" spans="1:12" outlineLevel="2">
      <c r="A11" t="s">
        <v>6</v>
      </c>
      <c r="B11">
        <v>1993</v>
      </c>
      <c r="C11">
        <v>24.5</v>
      </c>
      <c r="D11" s="1">
        <v>12084.05</v>
      </c>
      <c r="E11" s="11">
        <v>55</v>
      </c>
      <c r="F11" s="11">
        <v>30.684732</v>
      </c>
      <c r="G11" s="1">
        <f>D11*F11</f>
        <v>370795.83572460001</v>
      </c>
      <c r="H11" s="2">
        <v>0</v>
      </c>
      <c r="I11" s="1">
        <f>D11*(1-F11/E11)*(1-H11)</f>
        <v>5342.3075322799987</v>
      </c>
      <c r="K11" s="13">
        <f t="shared" si="0"/>
        <v>1.2770918107121805</v>
      </c>
      <c r="L11" s="1">
        <f>IF(K11*I11&lt;D11*(1-H11),I11*K11,D11*(1-H11))</f>
        <v>6822.6171997807842</v>
      </c>
    </row>
    <row r="12" spans="1:12" outlineLevel="2">
      <c r="A12" t="s">
        <v>6</v>
      </c>
      <c r="B12">
        <v>1982</v>
      </c>
      <c r="C12">
        <v>35.5</v>
      </c>
      <c r="D12" s="1">
        <v>3894.81</v>
      </c>
      <c r="E12" s="11">
        <v>55</v>
      </c>
      <c r="F12" s="11">
        <v>23.234442000000001</v>
      </c>
      <c r="G12" s="1">
        <f t="shared" si="1"/>
        <v>90493.737046020004</v>
      </c>
      <c r="H12" s="2">
        <v>0</v>
      </c>
      <c r="I12" s="1">
        <f t="shared" si="2"/>
        <v>2249.4693264359998</v>
      </c>
      <c r="K12" s="13">
        <f t="shared" si="0"/>
        <v>1.2770918107121805</v>
      </c>
      <c r="L12" s="1">
        <f t="shared" si="3"/>
        <v>2872.7788552396601</v>
      </c>
    </row>
    <row r="13" spans="1:12" outlineLevel="2">
      <c r="A13" t="s">
        <v>6</v>
      </c>
      <c r="B13">
        <v>1980</v>
      </c>
      <c r="C13">
        <v>37.5</v>
      </c>
      <c r="D13" s="1">
        <v>333.84</v>
      </c>
      <c r="E13" s="11">
        <v>55</v>
      </c>
      <c r="F13" s="11">
        <v>21.999454</v>
      </c>
      <c r="G13" s="1">
        <f t="shared" si="1"/>
        <v>7344.2977233599995</v>
      </c>
      <c r="H13" s="2">
        <v>0</v>
      </c>
      <c r="I13" s="1">
        <f t="shared" si="2"/>
        <v>200.30731412072726</v>
      </c>
      <c r="K13" s="13">
        <f t="shared" si="0"/>
        <v>1.2770918107121805</v>
      </c>
      <c r="L13" s="1">
        <f t="shared" si="3"/>
        <v>255.81083048933309</v>
      </c>
    </row>
    <row r="14" spans="1:12" outlineLevel="2">
      <c r="A14" t="s">
        <v>6</v>
      </c>
      <c r="B14">
        <v>1979</v>
      </c>
      <c r="C14">
        <v>38.5</v>
      </c>
      <c r="D14" s="1">
        <v>21543.91</v>
      </c>
      <c r="E14" s="11">
        <v>55</v>
      </c>
      <c r="F14" s="11">
        <v>21.396588000000001</v>
      </c>
      <c r="G14" s="1">
        <f t="shared" si="1"/>
        <v>460966.16617908003</v>
      </c>
      <c r="H14" s="2">
        <v>0</v>
      </c>
      <c r="I14" s="1">
        <f t="shared" si="2"/>
        <v>13162.706978562179</v>
      </c>
      <c r="K14" s="13">
        <f t="shared" si="0"/>
        <v>1.2770918107121805</v>
      </c>
      <c r="L14" s="1">
        <f t="shared" si="3"/>
        <v>16809.985289125827</v>
      </c>
    </row>
    <row r="15" spans="1:12" outlineLevel="2">
      <c r="A15" t="s">
        <v>6</v>
      </c>
      <c r="B15">
        <v>1975</v>
      </c>
      <c r="C15">
        <v>42.5</v>
      </c>
      <c r="D15" s="1">
        <v>676.49</v>
      </c>
      <c r="E15" s="11">
        <v>55</v>
      </c>
      <c r="F15" s="11">
        <v>19.088435</v>
      </c>
      <c r="G15" s="1">
        <f t="shared" si="1"/>
        <v>12913.13539315</v>
      </c>
      <c r="H15" s="2">
        <v>0</v>
      </c>
      <c r="I15" s="1">
        <f t="shared" si="2"/>
        <v>441.70572012454545</v>
      </c>
      <c r="K15" s="13">
        <f t="shared" si="0"/>
        <v>1.2770918107121805</v>
      </c>
      <c r="L15" s="1">
        <f t="shared" si="3"/>
        <v>564.09875791578338</v>
      </c>
    </row>
    <row r="16" spans="1:12" outlineLevel="2">
      <c r="A16" t="s">
        <v>6</v>
      </c>
      <c r="B16">
        <v>1970</v>
      </c>
      <c r="C16">
        <v>47.5</v>
      </c>
      <c r="D16" s="1">
        <v>26.73</v>
      </c>
      <c r="E16" s="11">
        <v>55</v>
      </c>
      <c r="F16" s="11">
        <v>16.440351</v>
      </c>
      <c r="G16" s="1">
        <f>D16*F16</f>
        <v>439.45058223000001</v>
      </c>
      <c r="H16" s="2">
        <v>0</v>
      </c>
      <c r="I16" s="1">
        <f>D16*(1-F16/E16)*(1-H16)</f>
        <v>18.739989414</v>
      </c>
      <c r="K16" s="13">
        <f t="shared" si="0"/>
        <v>1.2770918107121805</v>
      </c>
      <c r="L16" s="1">
        <f>IF(K16*I16&lt;D16*(1-H16),I16*K16,D16*(1-H16))</f>
        <v>23.932687013452355</v>
      </c>
    </row>
    <row r="17" spans="1:12" outlineLevel="1">
      <c r="A17" s="21" t="s">
        <v>13</v>
      </c>
      <c r="D17" s="1">
        <f>SUBTOTAL(9,D8:D16)</f>
        <v>1021979.91</v>
      </c>
      <c r="G17" s="1">
        <f>SUBTOTAL(9,G8:G16)</f>
        <v>51231341.339991994</v>
      </c>
      <c r="I17" s="1">
        <f>SUBTOTAL(9,I8:I16)</f>
        <v>90500.976545600148</v>
      </c>
      <c r="J17" s="12">
        <f>+G17/D17</f>
        <v>50.12949945365559</v>
      </c>
      <c r="L17" s="1">
        <f>SUBTOTAL(9,L8:L16)</f>
        <v>115578.05600784106</v>
      </c>
    </row>
    <row r="18" spans="1:12" outlineLevel="2">
      <c r="A18" t="s">
        <v>7</v>
      </c>
      <c r="B18">
        <v>2022</v>
      </c>
      <c r="C18">
        <v>0.5</v>
      </c>
      <c r="D18" s="1">
        <f>3746351.87+338258.39</f>
        <v>4084610.2600000002</v>
      </c>
      <c r="E18" s="11">
        <v>53</v>
      </c>
      <c r="F18" s="11">
        <v>52.507705000000001</v>
      </c>
      <c r="G18" s="1">
        <f>D18*F18</f>
        <v>214473510.57205331</v>
      </c>
      <c r="H18" s="2">
        <v>-0.05</v>
      </c>
      <c r="I18" s="1">
        <f>D18*(1-F18/E18)*(1-H18)</f>
        <v>39837.261666868319</v>
      </c>
      <c r="K18" s="13">
        <f t="shared" ref="K18:K49" si="4">$L$155</f>
        <v>1.2770918107121805</v>
      </c>
      <c r="L18" s="1">
        <f>IF(K18*I18&lt;D18*(1-H18),I18*K18,D18*(1-H18))</f>
        <v>50875.840635955799</v>
      </c>
    </row>
    <row r="19" spans="1:12" outlineLevel="2">
      <c r="A19" t="s">
        <v>7</v>
      </c>
      <c r="B19">
        <v>2021</v>
      </c>
      <c r="C19">
        <v>1.5</v>
      </c>
      <c r="D19" s="1">
        <f>13662676.03+1587599.37</f>
        <v>15250275.399999999</v>
      </c>
      <c r="E19" s="11">
        <v>53</v>
      </c>
      <c r="F19" s="11">
        <v>51.524822999999998</v>
      </c>
      <c r="G19" s="1">
        <f>D19*F19</f>
        <v>785767740.68625414</v>
      </c>
      <c r="H19" s="2">
        <v>-0.05</v>
      </c>
      <c r="I19" s="1">
        <f>D19*(1-F19/E19)*(1-H19)</f>
        <v>445692.42055534123</v>
      </c>
      <c r="K19" s="13">
        <f t="shared" si="4"/>
        <v>1.2770918107121805</v>
      </c>
      <c r="L19" s="1">
        <f>IF(K19*I19&lt;D19*(1-H19),I19*K19,D19*(1-H19))</f>
        <v>569190.14038771542</v>
      </c>
    </row>
    <row r="20" spans="1:12" outlineLevel="2">
      <c r="A20" t="s">
        <v>7</v>
      </c>
      <c r="B20">
        <v>2020</v>
      </c>
      <c r="C20">
        <v>2.5</v>
      </c>
      <c r="D20" s="1">
        <v>8612486.4700000007</v>
      </c>
      <c r="E20" s="11">
        <v>53</v>
      </c>
      <c r="F20" s="11">
        <v>50.544426000000001</v>
      </c>
      <c r="G20" s="1">
        <f>D20*F20</f>
        <v>435313185.05891627</v>
      </c>
      <c r="H20" s="2">
        <v>-0.05</v>
      </c>
      <c r="I20" s="1">
        <f>D20*(1-F20/E20)*(1-H20)</f>
        <v>418981.65554033895</v>
      </c>
      <c r="K20" s="13">
        <f t="shared" si="4"/>
        <v>1.2770918107121805</v>
      </c>
      <c r="L20" s="1">
        <f>IF(K20*I20&lt;D20*(1-H20),I20*K20,D20*(1-H20))</f>
        <v>535078.04112919851</v>
      </c>
    </row>
    <row r="21" spans="1:12" outlineLevel="2">
      <c r="A21" t="s">
        <v>7</v>
      </c>
      <c r="B21">
        <v>2019</v>
      </c>
      <c r="C21">
        <v>3.5</v>
      </c>
      <c r="D21" s="1">
        <v>26615270.579999998</v>
      </c>
      <c r="E21" s="11">
        <v>53</v>
      </c>
      <c r="F21" s="11">
        <v>49.566755999999998</v>
      </c>
      <c r="G21" s="1">
        <f t="shared" ref="G21:G69" si="5">D21*F21</f>
        <v>1319232622.7128384</v>
      </c>
      <c r="H21" s="2">
        <v>-0.05</v>
      </c>
      <c r="I21" s="1">
        <f t="shared" ref="I21:I69" si="6">D21*(1-F21/E21)*(1-H21)</f>
        <v>1810293.4703494278</v>
      </c>
      <c r="K21" s="13">
        <f t="shared" si="4"/>
        <v>1.2770918107121805</v>
      </c>
      <c r="L21" s="1">
        <f t="shared" ref="L21:L69" si="7">IF(K21*I21&lt;D21*(1-H21),I21*K21,D21*(1-H21))</f>
        <v>2311910.9659689879</v>
      </c>
    </row>
    <row r="22" spans="1:12" outlineLevel="2">
      <c r="A22" t="s">
        <v>7</v>
      </c>
      <c r="B22">
        <v>2018</v>
      </c>
      <c r="C22">
        <v>4.5</v>
      </c>
      <c r="D22" s="1">
        <v>2926049.62</v>
      </c>
      <c r="E22" s="11">
        <v>53</v>
      </c>
      <c r="F22" s="11">
        <v>48.592078000000001</v>
      </c>
      <c r="G22" s="1">
        <f t="shared" si="5"/>
        <v>142182831.36691037</v>
      </c>
      <c r="H22" s="2">
        <v>-0.05</v>
      </c>
      <c r="I22" s="1">
        <f t="shared" si="6"/>
        <v>255522.42297630411</v>
      </c>
      <c r="K22" s="13">
        <f t="shared" si="4"/>
        <v>1.2770918107121805</v>
      </c>
      <c r="L22" s="1">
        <f t="shared" si="7"/>
        <v>326325.5938363719</v>
      </c>
    </row>
    <row r="23" spans="1:12" outlineLevel="2">
      <c r="A23" t="s">
        <v>7</v>
      </c>
      <c r="B23">
        <v>2017</v>
      </c>
      <c r="C23">
        <v>5.5</v>
      </c>
      <c r="D23" s="1">
        <v>1567796.26</v>
      </c>
      <c r="E23" s="11">
        <v>53</v>
      </c>
      <c r="F23" s="11">
        <v>47.620666</v>
      </c>
      <c r="G23" s="1">
        <f t="shared" si="5"/>
        <v>74659502.053509161</v>
      </c>
      <c r="H23" s="2">
        <v>-0.05</v>
      </c>
      <c r="I23" s="1">
        <f t="shared" si="6"/>
        <v>167082.73043047887</v>
      </c>
      <c r="K23" s="13">
        <f t="shared" si="4"/>
        <v>1.2770918107121805</v>
      </c>
      <c r="L23" s="1">
        <f t="shared" si="7"/>
        <v>213379.9867441954</v>
      </c>
    </row>
    <row r="24" spans="1:12" outlineLevel="2">
      <c r="A24" t="s">
        <v>7</v>
      </c>
      <c r="B24">
        <v>2016</v>
      </c>
      <c r="C24">
        <v>6.5</v>
      </c>
      <c r="D24" s="1">
        <v>5799043.2800000003</v>
      </c>
      <c r="E24" s="11">
        <v>53</v>
      </c>
      <c r="F24" s="11">
        <v>46.652804000000003</v>
      </c>
      <c r="G24" s="1">
        <f t="shared" si="5"/>
        <v>270541629.52935714</v>
      </c>
      <c r="H24" s="2">
        <v>-0.05</v>
      </c>
      <c r="I24" s="1">
        <f t="shared" si="6"/>
        <v>729208.44389009476</v>
      </c>
      <c r="K24" s="13">
        <f t="shared" si="4"/>
        <v>1.2770918107121805</v>
      </c>
      <c r="L24" s="1">
        <f t="shared" si="7"/>
        <v>931266.13199421263</v>
      </c>
    </row>
    <row r="25" spans="1:12" outlineLevel="2">
      <c r="A25" t="s">
        <v>7</v>
      </c>
      <c r="B25">
        <v>2015</v>
      </c>
      <c r="C25">
        <v>7.5</v>
      </c>
      <c r="D25" s="1">
        <v>47150758.799999997</v>
      </c>
      <c r="E25" s="11">
        <v>53</v>
      </c>
      <c r="F25" s="11">
        <v>45.688775</v>
      </c>
      <c r="G25" s="1">
        <f t="shared" si="5"/>
        <v>2154260409.8924699</v>
      </c>
      <c r="H25" s="2">
        <v>-0.05</v>
      </c>
      <c r="I25" s="1">
        <f t="shared" si="6"/>
        <v>6829552.7704321975</v>
      </c>
      <c r="K25" s="13">
        <f t="shared" si="4"/>
        <v>1.2770918107121805</v>
      </c>
      <c r="L25" s="1">
        <f t="shared" si="7"/>
        <v>8721965.9139456432</v>
      </c>
    </row>
    <row r="26" spans="1:12" outlineLevel="2">
      <c r="A26" t="s">
        <v>7</v>
      </c>
      <c r="B26">
        <v>2014</v>
      </c>
      <c r="C26">
        <v>8.5</v>
      </c>
      <c r="D26" s="1">
        <v>28516246.350000001</v>
      </c>
      <c r="E26" s="11">
        <v>53</v>
      </c>
      <c r="F26" s="11">
        <v>44.728884999999998</v>
      </c>
      <c r="G26" s="1">
        <f t="shared" si="5"/>
        <v>1275499903.6208198</v>
      </c>
      <c r="H26" s="2">
        <v>-0.05</v>
      </c>
      <c r="I26" s="1">
        <f t="shared" si="6"/>
        <v>4672720.9542573467</v>
      </c>
      <c r="K26" s="13">
        <f t="shared" si="4"/>
        <v>1.2770918107121805</v>
      </c>
      <c r="L26" s="1">
        <f t="shared" si="7"/>
        <v>5967493.6644252632</v>
      </c>
    </row>
    <row r="27" spans="1:12" outlineLevel="2">
      <c r="A27" t="s">
        <v>7</v>
      </c>
      <c r="B27">
        <v>2013</v>
      </c>
      <c r="C27">
        <v>9.5</v>
      </c>
      <c r="D27" s="1">
        <v>4993997.93</v>
      </c>
      <c r="E27" s="11">
        <v>53</v>
      </c>
      <c r="F27" s="11">
        <v>43.773558000000001</v>
      </c>
      <c r="G27" s="1">
        <f t="shared" si="5"/>
        <v>218605058.04073495</v>
      </c>
      <c r="H27" s="2">
        <v>-0.05</v>
      </c>
      <c r="I27" s="1">
        <f t="shared" si="6"/>
        <v>912842.90305147739</v>
      </c>
      <c r="K27" s="13">
        <f t="shared" si="4"/>
        <v>1.2770918107121805</v>
      </c>
      <c r="L27" s="1">
        <f t="shared" si="7"/>
        <v>1165784.1959537747</v>
      </c>
    </row>
    <row r="28" spans="1:12" outlineLevel="2">
      <c r="A28" t="s">
        <v>7</v>
      </c>
      <c r="B28">
        <v>2012</v>
      </c>
      <c r="C28">
        <v>10.5</v>
      </c>
      <c r="D28" s="1">
        <v>2445120.4700000002</v>
      </c>
      <c r="E28" s="11">
        <v>53</v>
      </c>
      <c r="F28" s="11">
        <v>42.823068999999997</v>
      </c>
      <c r="G28" s="1">
        <f t="shared" si="5"/>
        <v>104707562.60012244</v>
      </c>
      <c r="H28" s="2">
        <v>-0.05</v>
      </c>
      <c r="I28" s="1">
        <f t="shared" si="6"/>
        <v>492981.38538436714</v>
      </c>
      <c r="K28" s="13">
        <f t="shared" si="4"/>
        <v>1.2770918107121805</v>
      </c>
      <c r="L28" s="1">
        <f t="shared" si="7"/>
        <v>629582.49010792072</v>
      </c>
    </row>
    <row r="29" spans="1:12" outlineLevel="2">
      <c r="A29" t="s">
        <v>7</v>
      </c>
      <c r="B29">
        <v>2011</v>
      </c>
      <c r="C29">
        <v>11.5</v>
      </c>
      <c r="D29" s="1">
        <v>334902.74</v>
      </c>
      <c r="E29" s="11">
        <v>53</v>
      </c>
      <c r="F29" s="11">
        <v>41.877668</v>
      </c>
      <c r="G29" s="1">
        <f t="shared" si="5"/>
        <v>14024945.75801032</v>
      </c>
      <c r="H29" s="2">
        <v>-0.05</v>
      </c>
      <c r="I29" s="1">
        <f t="shared" si="6"/>
        <v>73795.178020550273</v>
      </c>
      <c r="K29" s="13">
        <f t="shared" si="4"/>
        <v>1.2770918107121805</v>
      </c>
      <c r="L29" s="1">
        <f t="shared" si="7"/>
        <v>94243.21752009225</v>
      </c>
    </row>
    <row r="30" spans="1:12" outlineLevel="2">
      <c r="A30" t="s">
        <v>7</v>
      </c>
      <c r="B30">
        <v>2010</v>
      </c>
      <c r="C30">
        <v>12.5</v>
      </c>
      <c r="D30" s="1">
        <v>726485.57</v>
      </c>
      <c r="E30" s="11">
        <v>53</v>
      </c>
      <c r="F30" s="11">
        <v>40.937669</v>
      </c>
      <c r="G30" s="1">
        <f t="shared" si="5"/>
        <v>29740625.797936328</v>
      </c>
      <c r="H30" s="2">
        <v>-0.05</v>
      </c>
      <c r="I30" s="1">
        <f t="shared" si="6"/>
        <v>173608.77137107268</v>
      </c>
      <c r="K30" s="13">
        <f t="shared" si="4"/>
        <v>1.2770918107121805</v>
      </c>
      <c r="L30" s="1">
        <f t="shared" si="7"/>
        <v>221714.34018580016</v>
      </c>
    </row>
    <row r="31" spans="1:12" outlineLevel="2">
      <c r="A31" t="s">
        <v>7</v>
      </c>
      <c r="B31">
        <v>2009</v>
      </c>
      <c r="C31">
        <v>13.5</v>
      </c>
      <c r="D31" s="1">
        <v>770405.31</v>
      </c>
      <c r="E31" s="11">
        <v>53</v>
      </c>
      <c r="F31" s="11">
        <v>40.003382000000002</v>
      </c>
      <c r="G31" s="1">
        <f t="shared" si="5"/>
        <v>30818817.910758425</v>
      </c>
      <c r="H31" s="2">
        <v>-0.05</v>
      </c>
      <c r="I31" s="1">
        <f t="shared" si="6"/>
        <v>198364.08858874827</v>
      </c>
      <c r="K31" s="13">
        <f t="shared" si="4"/>
        <v>1.2770918107121805</v>
      </c>
      <c r="L31" s="1">
        <f t="shared" si="7"/>
        <v>253329.15307607592</v>
      </c>
    </row>
    <row r="32" spans="1:12" outlineLevel="2">
      <c r="A32" t="s">
        <v>7</v>
      </c>
      <c r="B32">
        <v>2008</v>
      </c>
      <c r="C32">
        <v>14.5</v>
      </c>
      <c r="D32" s="1">
        <v>145184.62</v>
      </c>
      <c r="E32" s="11">
        <v>53</v>
      </c>
      <c r="F32" s="11">
        <v>39.075116000000001</v>
      </c>
      <c r="G32" s="1">
        <f t="shared" si="5"/>
        <v>5673105.86791592</v>
      </c>
      <c r="H32" s="2">
        <v>-0.05</v>
      </c>
      <c r="I32" s="1">
        <f t="shared" si="6"/>
        <v>40052.130975250635</v>
      </c>
      <c r="K32" s="13">
        <f t="shared" si="4"/>
        <v>1.2770918107121805</v>
      </c>
      <c r="L32" s="1">
        <f t="shared" si="7"/>
        <v>51150.248470064245</v>
      </c>
    </row>
    <row r="33" spans="1:12" outlineLevel="2">
      <c r="A33" t="s">
        <v>7</v>
      </c>
      <c r="B33">
        <v>2007</v>
      </c>
      <c r="C33">
        <v>15.5</v>
      </c>
      <c r="D33" s="1">
        <v>910713.53</v>
      </c>
      <c r="E33" s="11">
        <v>53</v>
      </c>
      <c r="F33" s="11">
        <v>38.153167000000003</v>
      </c>
      <c r="G33" s="1">
        <f t="shared" si="5"/>
        <v>34746605.399249516</v>
      </c>
      <c r="H33" s="2">
        <v>-0.05</v>
      </c>
      <c r="I33" s="1">
        <f t="shared" si="6"/>
        <v>267873.06179788709</v>
      </c>
      <c r="K33" s="13">
        <f t="shared" si="4"/>
        <v>1.2770918107121805</v>
      </c>
      <c r="L33" s="1">
        <f t="shared" si="7"/>
        <v>342098.49353247945</v>
      </c>
    </row>
    <row r="34" spans="1:12" outlineLevel="2">
      <c r="A34" t="s">
        <v>7</v>
      </c>
      <c r="B34">
        <v>2006</v>
      </c>
      <c r="C34">
        <v>16.5</v>
      </c>
      <c r="D34" s="1">
        <v>45587.61</v>
      </c>
      <c r="E34" s="11">
        <v>53</v>
      </c>
      <c r="F34" s="11">
        <v>37.237830000000002</v>
      </c>
      <c r="G34" s="1">
        <f t="shared" si="5"/>
        <v>1697583.6712863001</v>
      </c>
      <c r="H34" s="2">
        <v>-0.05</v>
      </c>
      <c r="I34" s="1">
        <f t="shared" si="6"/>
        <v>14235.615880177074</v>
      </c>
      <c r="K34" s="13">
        <f t="shared" si="4"/>
        <v>1.2770918107121805</v>
      </c>
      <c r="L34" s="1">
        <f t="shared" si="7"/>
        <v>18180.18846101841</v>
      </c>
    </row>
    <row r="35" spans="1:12" outlineLevel="2">
      <c r="A35" t="s">
        <v>7</v>
      </c>
      <c r="B35">
        <v>2005</v>
      </c>
      <c r="C35">
        <v>17.5</v>
      </c>
      <c r="D35" s="1">
        <v>15142354.98</v>
      </c>
      <c r="E35" s="11">
        <v>53</v>
      </c>
      <c r="F35" s="11">
        <v>36.329397999999998</v>
      </c>
      <c r="G35" s="1">
        <f t="shared" si="5"/>
        <v>550112640.72570205</v>
      </c>
      <c r="H35" s="2">
        <v>-0.05</v>
      </c>
      <c r="I35" s="1">
        <f t="shared" si="6"/>
        <v>5001014.7523587346</v>
      </c>
      <c r="K35" s="13">
        <f t="shared" si="4"/>
        <v>1.2770918107121805</v>
      </c>
      <c r="L35" s="1">
        <f t="shared" si="7"/>
        <v>6386754.9854881428</v>
      </c>
    </row>
    <row r="36" spans="1:12" outlineLevel="2">
      <c r="A36" t="s">
        <v>7</v>
      </c>
      <c r="B36">
        <v>2004</v>
      </c>
      <c r="C36">
        <v>18.5</v>
      </c>
      <c r="D36" s="1">
        <v>6250148.3499999996</v>
      </c>
      <c r="E36" s="11">
        <v>53</v>
      </c>
      <c r="F36" s="11">
        <v>35.428406000000003</v>
      </c>
      <c r="G36" s="1">
        <f t="shared" si="5"/>
        <v>221432793.30403009</v>
      </c>
      <c r="H36" s="2">
        <v>-0.05</v>
      </c>
      <c r="I36" s="1">
        <f t="shared" si="6"/>
        <v>2175779.6737409132</v>
      </c>
      <c r="K36" s="13">
        <f t="shared" si="4"/>
        <v>1.2770918107121805</v>
      </c>
      <c r="L36" s="1">
        <f t="shared" si="7"/>
        <v>2778670.4032485401</v>
      </c>
    </row>
    <row r="37" spans="1:12" outlineLevel="2">
      <c r="A37" t="s">
        <v>7</v>
      </c>
      <c r="B37">
        <v>2003</v>
      </c>
      <c r="C37">
        <v>19.5</v>
      </c>
      <c r="D37" s="1">
        <v>984942.93</v>
      </c>
      <c r="E37" s="11">
        <v>53</v>
      </c>
      <c r="F37" s="11">
        <v>34.534945999999998</v>
      </c>
      <c r="G37" s="1">
        <f t="shared" si="5"/>
        <v>34014950.900631778</v>
      </c>
      <c r="H37" s="2">
        <v>-0.05</v>
      </c>
      <c r="I37" s="1">
        <f t="shared" si="6"/>
        <v>360308.97375163453</v>
      </c>
      <c r="K37" s="13">
        <f t="shared" si="4"/>
        <v>1.2770918107121805</v>
      </c>
      <c r="L37" s="1">
        <f t="shared" si="7"/>
        <v>460147.63970432244</v>
      </c>
    </row>
    <row r="38" spans="1:12" outlineLevel="2">
      <c r="A38" t="s">
        <v>7</v>
      </c>
      <c r="B38">
        <v>2002</v>
      </c>
      <c r="C38">
        <v>20.5</v>
      </c>
      <c r="D38" s="1">
        <v>656494.75</v>
      </c>
      <c r="E38" s="11">
        <v>53</v>
      </c>
      <c r="F38" s="11">
        <v>33.649225999999999</v>
      </c>
      <c r="G38" s="1">
        <f t="shared" si="5"/>
        <v>22090540.210563499</v>
      </c>
      <c r="H38" s="2">
        <v>-0.05</v>
      </c>
      <c r="I38" s="1">
        <f t="shared" si="6"/>
        <v>251676.70974355337</v>
      </c>
      <c r="K38" s="13">
        <f t="shared" si="4"/>
        <v>1.2770918107121805</v>
      </c>
      <c r="L38" s="1">
        <f t="shared" si="7"/>
        <v>321414.26496047847</v>
      </c>
    </row>
    <row r="39" spans="1:12" outlineLevel="2">
      <c r="A39" t="s">
        <v>7</v>
      </c>
      <c r="B39">
        <v>2001</v>
      </c>
      <c r="C39">
        <v>21.5</v>
      </c>
      <c r="D39" s="1">
        <v>275732.61</v>
      </c>
      <c r="E39" s="11">
        <v>53</v>
      </c>
      <c r="F39" s="11">
        <v>32.771487</v>
      </c>
      <c r="G39" s="1">
        <f t="shared" si="5"/>
        <v>9036167.6440910697</v>
      </c>
      <c r="H39" s="2">
        <v>-0.05</v>
      </c>
      <c r="I39" s="1">
        <f t="shared" si="6"/>
        <v>110500.82490951655</v>
      </c>
      <c r="K39" s="13">
        <f t="shared" si="4"/>
        <v>1.2770918107121805</v>
      </c>
      <c r="L39" s="1">
        <f t="shared" si="7"/>
        <v>141119.69856888411</v>
      </c>
    </row>
    <row r="40" spans="1:12" outlineLevel="2">
      <c r="A40" t="s">
        <v>7</v>
      </c>
      <c r="B40">
        <v>2000</v>
      </c>
      <c r="C40">
        <v>22.5</v>
      </c>
      <c r="D40" s="1">
        <v>2606577.7999999998</v>
      </c>
      <c r="E40" s="11">
        <v>53</v>
      </c>
      <c r="F40" s="11">
        <v>31.901962999999999</v>
      </c>
      <c r="G40" s="1">
        <f t="shared" si="5"/>
        <v>83154948.532221392</v>
      </c>
      <c r="H40" s="2">
        <v>-0.05</v>
      </c>
      <c r="I40" s="1">
        <f t="shared" si="6"/>
        <v>1089497.3322861798</v>
      </c>
      <c r="K40" s="13">
        <f t="shared" si="4"/>
        <v>1.2770918107121805</v>
      </c>
      <c r="L40" s="1">
        <f t="shared" si="7"/>
        <v>1391388.1208554474</v>
      </c>
    </row>
    <row r="41" spans="1:12" outlineLevel="2">
      <c r="A41" t="s">
        <v>7</v>
      </c>
      <c r="B41">
        <v>1999</v>
      </c>
      <c r="C41">
        <v>23.5</v>
      </c>
      <c r="D41" s="1">
        <v>21474.67</v>
      </c>
      <c r="E41" s="11">
        <v>53</v>
      </c>
      <c r="F41" s="11">
        <v>31.040873999999999</v>
      </c>
      <c r="G41" s="1">
        <f t="shared" si="5"/>
        <v>666592.52566157992</v>
      </c>
      <c r="H41" s="2">
        <v>-0.05</v>
      </c>
      <c r="I41" s="1">
        <f t="shared" si="6"/>
        <v>9342.3251614215278</v>
      </c>
      <c r="K41" s="13">
        <f t="shared" si="4"/>
        <v>1.2770918107121805</v>
      </c>
      <c r="L41" s="1">
        <f t="shared" si="7"/>
        <v>11931.006956661782</v>
      </c>
    </row>
    <row r="42" spans="1:12" outlineLevel="2">
      <c r="A42" t="s">
        <v>7</v>
      </c>
      <c r="B42">
        <v>1998</v>
      </c>
      <c r="C42">
        <v>24.5</v>
      </c>
      <c r="D42" s="1">
        <v>121579.02</v>
      </c>
      <c r="E42" s="11">
        <v>53</v>
      </c>
      <c r="F42" s="11">
        <v>30.188426</v>
      </c>
      <c r="G42" s="1">
        <f t="shared" si="5"/>
        <v>3670279.2484225202</v>
      </c>
      <c r="H42" s="2">
        <v>-0.05</v>
      </c>
      <c r="I42" s="1">
        <f t="shared" si="6"/>
        <v>54944.891550119886</v>
      </c>
      <c r="K42" s="13">
        <f t="shared" si="4"/>
        <v>1.2770918107121805</v>
      </c>
      <c r="L42" s="1">
        <f t="shared" si="7"/>
        <v>70169.671039126988</v>
      </c>
    </row>
    <row r="43" spans="1:12" outlineLevel="2">
      <c r="A43" t="s">
        <v>7</v>
      </c>
      <c r="B43">
        <v>1997</v>
      </c>
      <c r="C43">
        <v>25.5</v>
      </c>
      <c r="D43" s="1">
        <v>646311.89</v>
      </c>
      <c r="E43" s="11">
        <v>53</v>
      </c>
      <c r="F43" s="11">
        <v>29.344819999999999</v>
      </c>
      <c r="G43" s="1">
        <f t="shared" si="5"/>
        <v>18965906.075909801</v>
      </c>
      <c r="H43" s="2">
        <v>-0.05</v>
      </c>
      <c r="I43" s="1">
        <f t="shared" si="6"/>
        <v>302887.83582631533</v>
      </c>
      <c r="K43" s="13">
        <f t="shared" si="4"/>
        <v>1.2770918107121805</v>
      </c>
      <c r="L43" s="1">
        <f t="shared" si="7"/>
        <v>386815.57469812268</v>
      </c>
    </row>
    <row r="44" spans="1:12" outlineLevel="2">
      <c r="A44" t="s">
        <v>7</v>
      </c>
      <c r="B44">
        <v>1995</v>
      </c>
      <c r="C44">
        <v>27.5</v>
      </c>
      <c r="D44" s="1">
        <v>166376.29999999999</v>
      </c>
      <c r="E44" s="11">
        <v>53</v>
      </c>
      <c r="F44" s="11">
        <v>27.685345999999999</v>
      </c>
      <c r="G44" s="1">
        <f t="shared" si="5"/>
        <v>4606185.4316997994</v>
      </c>
      <c r="H44" s="2">
        <v>-0.05</v>
      </c>
      <c r="I44" s="1">
        <f t="shared" si="6"/>
        <v>83440.497956890744</v>
      </c>
      <c r="K44" s="13">
        <f t="shared" si="4"/>
        <v>1.2770918107121805</v>
      </c>
      <c r="L44" s="1">
        <f t="shared" si="7"/>
        <v>106561.17662249159</v>
      </c>
    </row>
    <row r="45" spans="1:12" outlineLevel="2">
      <c r="A45" t="s">
        <v>7</v>
      </c>
      <c r="B45">
        <v>1994</v>
      </c>
      <c r="C45">
        <v>28.5</v>
      </c>
      <c r="D45" s="1">
        <v>455734.24</v>
      </c>
      <c r="E45" s="11">
        <v>53</v>
      </c>
      <c r="F45" s="11">
        <v>26.869899</v>
      </c>
      <c r="G45" s="1">
        <f t="shared" si="5"/>
        <v>12245532.999641759</v>
      </c>
      <c r="H45" s="2">
        <v>-0.05</v>
      </c>
      <c r="I45" s="1">
        <f t="shared" si="6"/>
        <v>235920.76993162552</v>
      </c>
      <c r="K45" s="13">
        <f t="shared" si="4"/>
        <v>1.2770918107121805</v>
      </c>
      <c r="L45" s="1">
        <f t="shared" si="7"/>
        <v>301292.48325659137</v>
      </c>
    </row>
    <row r="46" spans="1:12" outlineLevel="2">
      <c r="A46" t="s">
        <v>7</v>
      </c>
      <c r="B46">
        <v>1993</v>
      </c>
      <c r="C46">
        <v>29.5</v>
      </c>
      <c r="D46" s="1">
        <v>730641.3</v>
      </c>
      <c r="E46" s="11">
        <v>53</v>
      </c>
      <c r="F46" s="11">
        <v>26.064095999999999</v>
      </c>
      <c r="G46" s="1">
        <f t="shared" si="5"/>
        <v>19043504.984764799</v>
      </c>
      <c r="H46" s="2">
        <v>-0.05</v>
      </c>
      <c r="I46" s="1">
        <f t="shared" si="6"/>
        <v>389896.3794527729</v>
      </c>
      <c r="K46" s="13">
        <f t="shared" si="4"/>
        <v>1.2770918107121805</v>
      </c>
      <c r="L46" s="1">
        <f t="shared" si="7"/>
        <v>497933.47322546516</v>
      </c>
    </row>
    <row r="47" spans="1:12" outlineLevel="2">
      <c r="A47" t="s">
        <v>7</v>
      </c>
      <c r="B47">
        <v>1992</v>
      </c>
      <c r="C47">
        <v>30.5</v>
      </c>
      <c r="D47" s="1">
        <v>600861.11</v>
      </c>
      <c r="E47" s="11">
        <v>53</v>
      </c>
      <c r="F47" s="11">
        <v>25.268135999999998</v>
      </c>
      <c r="G47" s="1">
        <f t="shared" si="5"/>
        <v>15182640.244590959</v>
      </c>
      <c r="H47" s="2">
        <v>-0.05</v>
      </c>
      <c r="I47" s="1">
        <f t="shared" si="6"/>
        <v>330116.00971093384</v>
      </c>
      <c r="K47" s="13">
        <f t="shared" si="4"/>
        <v>1.2770918107121805</v>
      </c>
      <c r="L47" s="1">
        <f t="shared" si="7"/>
        <v>421588.45258681627</v>
      </c>
    </row>
    <row r="48" spans="1:12" outlineLevel="2">
      <c r="A48" t="s">
        <v>7</v>
      </c>
      <c r="B48">
        <v>1991</v>
      </c>
      <c r="C48">
        <v>31.5</v>
      </c>
      <c r="D48" s="1">
        <v>85137.18</v>
      </c>
      <c r="E48" s="11">
        <v>53</v>
      </c>
      <c r="F48" s="11">
        <v>24.482232</v>
      </c>
      <c r="G48" s="1">
        <f t="shared" si="5"/>
        <v>2084348.1925857598</v>
      </c>
      <c r="H48" s="2">
        <v>-0.05</v>
      </c>
      <c r="I48" s="1">
        <f t="shared" si="6"/>
        <v>48100.348392168904</v>
      </c>
      <c r="K48" s="13">
        <f t="shared" si="4"/>
        <v>1.2770918107121805</v>
      </c>
      <c r="L48" s="1">
        <f t="shared" si="7"/>
        <v>61428.561024041701</v>
      </c>
    </row>
    <row r="49" spans="1:12" outlineLevel="2">
      <c r="A49" t="s">
        <v>7</v>
      </c>
      <c r="B49">
        <v>1990</v>
      </c>
      <c r="C49">
        <v>32.5</v>
      </c>
      <c r="D49" s="1">
        <v>1579915.33</v>
      </c>
      <c r="E49" s="11">
        <v>53</v>
      </c>
      <c r="F49" s="11">
        <v>23.706603000000001</v>
      </c>
      <c r="G49" s="1">
        <f t="shared" si="5"/>
        <v>37454425.501923993</v>
      </c>
      <c r="H49" s="2">
        <v>-0.05</v>
      </c>
      <c r="I49" s="1">
        <f t="shared" si="6"/>
        <v>916889.45919773239</v>
      </c>
      <c r="K49" s="13">
        <f t="shared" si="4"/>
        <v>1.2770918107121805</v>
      </c>
      <c r="L49" s="1">
        <f t="shared" si="7"/>
        <v>1170952.019669744</v>
      </c>
    </row>
    <row r="50" spans="1:12" outlineLevel="2">
      <c r="A50" t="s">
        <v>7</v>
      </c>
      <c r="B50">
        <v>1989</v>
      </c>
      <c r="C50">
        <v>33.5</v>
      </c>
      <c r="D50" s="1">
        <v>2862687.2</v>
      </c>
      <c r="E50" s="11">
        <v>53</v>
      </c>
      <c r="F50" s="11">
        <v>22.941493999999999</v>
      </c>
      <c r="G50" s="1">
        <f t="shared" si="5"/>
        <v>65674321.222676799</v>
      </c>
      <c r="H50" s="2">
        <v>-0.05</v>
      </c>
      <c r="I50" s="1">
        <f t="shared" si="6"/>
        <v>1704726.5169092335</v>
      </c>
      <c r="K50" s="13">
        <f t="shared" ref="K50:K69" si="8">$L$155</f>
        <v>1.2770918107121805</v>
      </c>
      <c r="L50" s="1">
        <f t="shared" si="7"/>
        <v>2177092.2742486815</v>
      </c>
    </row>
    <row r="51" spans="1:12" outlineLevel="2">
      <c r="A51" t="s">
        <v>7</v>
      </c>
      <c r="B51">
        <v>1988</v>
      </c>
      <c r="C51">
        <v>34.5</v>
      </c>
      <c r="D51" s="1">
        <v>3494024.4</v>
      </c>
      <c r="E51" s="11">
        <v>53</v>
      </c>
      <c r="F51" s="11">
        <v>22.187172</v>
      </c>
      <c r="G51" s="1">
        <f t="shared" si="5"/>
        <v>77522520.334996805</v>
      </c>
      <c r="H51" s="2">
        <v>-0.05</v>
      </c>
      <c r="I51" s="1">
        <f t="shared" si="6"/>
        <v>2132902.1039293087</v>
      </c>
      <c r="K51" s="13">
        <f t="shared" si="8"/>
        <v>1.2770918107121805</v>
      </c>
      <c r="L51" s="1">
        <f t="shared" si="7"/>
        <v>2723911.8099789</v>
      </c>
    </row>
    <row r="52" spans="1:12" outlineLevel="2">
      <c r="A52" t="s">
        <v>7</v>
      </c>
      <c r="B52">
        <v>1987</v>
      </c>
      <c r="C52">
        <v>35.5</v>
      </c>
      <c r="D52" s="1">
        <v>11269434.369999999</v>
      </c>
      <c r="E52" s="11">
        <v>53</v>
      </c>
      <c r="F52" s="11">
        <v>21.444020999999999</v>
      </c>
      <c r="G52" s="1">
        <f t="shared" si="5"/>
        <v>241661987.28840175</v>
      </c>
      <c r="H52" s="2">
        <v>-0.05</v>
      </c>
      <c r="I52" s="1">
        <f t="shared" si="6"/>
        <v>7045262.9441071339</v>
      </c>
      <c r="K52" s="13">
        <f t="shared" si="8"/>
        <v>1.2770918107121805</v>
      </c>
      <c r="L52" s="1">
        <f t="shared" si="7"/>
        <v>8997447.6102332063</v>
      </c>
    </row>
    <row r="53" spans="1:12" outlineLevel="2">
      <c r="A53" t="s">
        <v>7</v>
      </c>
      <c r="B53">
        <v>1986</v>
      </c>
      <c r="C53">
        <v>36.5</v>
      </c>
      <c r="D53" s="1">
        <v>196071.24</v>
      </c>
      <c r="E53" s="11">
        <v>53</v>
      </c>
      <c r="F53" s="11">
        <v>20.712771</v>
      </c>
      <c r="G53" s="1">
        <f t="shared" si="5"/>
        <v>4061178.6938060396</v>
      </c>
      <c r="H53" s="2">
        <v>-0.05</v>
      </c>
      <c r="I53" s="1">
        <f t="shared" si="6"/>
        <v>125417.48825478599</v>
      </c>
      <c r="K53" s="13">
        <f t="shared" si="8"/>
        <v>1.2770918107121805</v>
      </c>
      <c r="L53" s="1">
        <f t="shared" si="7"/>
        <v>160169.64717027827</v>
      </c>
    </row>
    <row r="54" spans="1:12" outlineLevel="2">
      <c r="A54" t="s">
        <v>7</v>
      </c>
      <c r="B54">
        <v>1985</v>
      </c>
      <c r="C54">
        <v>37.5</v>
      </c>
      <c r="D54" s="1">
        <v>15865344.710000001</v>
      </c>
      <c r="E54" s="11">
        <v>53</v>
      </c>
      <c r="F54" s="11">
        <v>19.993348000000001</v>
      </c>
      <c r="G54" s="1">
        <f t="shared" si="5"/>
        <v>317201357.92698914</v>
      </c>
      <c r="H54" s="2">
        <v>-0.05</v>
      </c>
      <c r="I54" s="1">
        <f t="shared" si="6"/>
        <v>10374434.099776631</v>
      </c>
      <c r="K54" s="13">
        <f t="shared" si="8"/>
        <v>1.2770918107121805</v>
      </c>
      <c r="L54" s="1">
        <f t="shared" si="7"/>
        <v>13249104.829597928</v>
      </c>
    </row>
    <row r="55" spans="1:12" outlineLevel="2">
      <c r="A55" t="s">
        <v>7</v>
      </c>
      <c r="B55">
        <v>1984</v>
      </c>
      <c r="C55">
        <v>38.5</v>
      </c>
      <c r="D55" s="1">
        <v>6359472.04</v>
      </c>
      <c r="E55" s="11">
        <v>53</v>
      </c>
      <c r="F55" s="11">
        <v>19.286142000000002</v>
      </c>
      <c r="G55" s="1">
        <f t="shared" si="5"/>
        <v>122649680.8084697</v>
      </c>
      <c r="H55" s="2">
        <v>-0.05</v>
      </c>
      <c r="I55" s="1">
        <f t="shared" si="6"/>
        <v>4247593.4750397513</v>
      </c>
      <c r="K55" s="13">
        <f t="shared" si="8"/>
        <v>1.2770918107121805</v>
      </c>
      <c r="L55" s="1">
        <f t="shared" si="7"/>
        <v>5424566.8422077587</v>
      </c>
    </row>
    <row r="56" spans="1:12" outlineLevel="2">
      <c r="A56" t="s">
        <v>7</v>
      </c>
      <c r="B56">
        <v>1983</v>
      </c>
      <c r="C56">
        <v>39.5</v>
      </c>
      <c r="D56" s="1">
        <v>3057247.73</v>
      </c>
      <c r="E56" s="11">
        <v>53</v>
      </c>
      <c r="F56" s="11">
        <v>18.591574000000001</v>
      </c>
      <c r="G56" s="1">
        <f t="shared" si="5"/>
        <v>56839047.408627026</v>
      </c>
      <c r="H56" s="2">
        <v>-0.05</v>
      </c>
      <c r="I56" s="1">
        <f t="shared" si="6"/>
        <v>2084053.5168951249</v>
      </c>
      <c r="K56" s="13">
        <f t="shared" si="8"/>
        <v>1.2770918107121805</v>
      </c>
      <c r="L56" s="1">
        <f t="shared" si="7"/>
        <v>2661527.6795126828</v>
      </c>
    </row>
    <row r="57" spans="1:12" outlineLevel="2">
      <c r="A57" t="s">
        <v>7</v>
      </c>
      <c r="B57">
        <v>1982</v>
      </c>
      <c r="C57">
        <v>40.5</v>
      </c>
      <c r="D57" s="1">
        <v>7381376.9800000004</v>
      </c>
      <c r="E57" s="11">
        <v>53</v>
      </c>
      <c r="F57" s="11">
        <v>17.910097</v>
      </c>
      <c r="G57" s="1">
        <f t="shared" si="5"/>
        <v>132201177.70536707</v>
      </c>
      <c r="H57" s="2">
        <v>-0.05</v>
      </c>
      <c r="I57" s="1">
        <f t="shared" si="6"/>
        <v>5131365.8933276339</v>
      </c>
      <c r="K57" s="13">
        <f t="shared" si="8"/>
        <v>1.2770918107121805</v>
      </c>
      <c r="L57" s="1">
        <f t="shared" si="7"/>
        <v>6553225.3601365136</v>
      </c>
    </row>
    <row r="58" spans="1:12" outlineLevel="2">
      <c r="A58" t="s">
        <v>7</v>
      </c>
      <c r="B58">
        <v>1981</v>
      </c>
      <c r="C58">
        <v>41.5</v>
      </c>
      <c r="D58" s="1">
        <v>7066261.5700000003</v>
      </c>
      <c r="E58" s="11">
        <v>53</v>
      </c>
      <c r="F58" s="11">
        <v>17.242187000000001</v>
      </c>
      <c r="G58" s="1">
        <f t="shared" si="5"/>
        <v>121837803.38085361</v>
      </c>
      <c r="H58" s="2">
        <v>-0.05</v>
      </c>
      <c r="I58" s="1">
        <f t="shared" si="6"/>
        <v>5005806.8456717692</v>
      </c>
      <c r="K58" s="13">
        <f t="shared" si="8"/>
        <v>1.2770918107121805</v>
      </c>
      <c r="L58" s="1">
        <f t="shared" si="7"/>
        <v>6392874.9286143882</v>
      </c>
    </row>
    <row r="59" spans="1:12" outlineLevel="2">
      <c r="A59" t="s">
        <v>7</v>
      </c>
      <c r="B59">
        <v>1980</v>
      </c>
      <c r="C59">
        <v>42.5</v>
      </c>
      <c r="D59" s="1">
        <v>634301.42000000004</v>
      </c>
      <c r="E59" s="11">
        <v>53</v>
      </c>
      <c r="F59" s="11">
        <v>16.588334</v>
      </c>
      <c r="G59" s="1">
        <f t="shared" si="5"/>
        <v>10522003.81163428</v>
      </c>
      <c r="H59" s="2">
        <v>-0.05</v>
      </c>
      <c r="I59" s="1">
        <f t="shared" si="6"/>
        <v>457561.69850535865</v>
      </c>
      <c r="K59" s="13">
        <f t="shared" si="8"/>
        <v>1.2770918107121805</v>
      </c>
      <c r="L59" s="1">
        <f t="shared" si="7"/>
        <v>584348.29805674928</v>
      </c>
    </row>
    <row r="60" spans="1:12" outlineLevel="2">
      <c r="A60" t="s">
        <v>7</v>
      </c>
      <c r="B60">
        <v>1979</v>
      </c>
      <c r="C60">
        <v>43.5</v>
      </c>
      <c r="D60" s="1">
        <v>135380.6</v>
      </c>
      <c r="E60" s="11">
        <v>53</v>
      </c>
      <c r="F60" s="11">
        <v>15.949042</v>
      </c>
      <c r="G60" s="1">
        <f t="shared" si="5"/>
        <v>2159190.8753852001</v>
      </c>
      <c r="H60" s="2">
        <v>-0.05</v>
      </c>
      <c r="I60" s="1">
        <f t="shared" si="6"/>
        <v>99373.206997085668</v>
      </c>
      <c r="K60" s="13">
        <f t="shared" si="8"/>
        <v>1.2770918107121805</v>
      </c>
      <c r="L60" s="1">
        <f t="shared" si="7"/>
        <v>126908.70886018446</v>
      </c>
    </row>
    <row r="61" spans="1:12" outlineLevel="2">
      <c r="A61" t="s">
        <v>7</v>
      </c>
      <c r="B61">
        <v>1978</v>
      </c>
      <c r="C61">
        <v>44.5</v>
      </c>
      <c r="D61" s="1">
        <v>33214.870000000003</v>
      </c>
      <c r="E61" s="11">
        <v>53</v>
      </c>
      <c r="F61" s="11">
        <v>15.325054</v>
      </c>
      <c r="G61" s="1">
        <f t="shared" si="5"/>
        <v>509019.67635298002</v>
      </c>
      <c r="H61" s="2">
        <v>-0.05</v>
      </c>
      <c r="I61" s="1">
        <f t="shared" si="6"/>
        <v>24791.261421308889</v>
      </c>
      <c r="K61" s="13">
        <f t="shared" si="8"/>
        <v>1.2770918107121805</v>
      </c>
      <c r="L61" s="1">
        <f t="shared" si="7"/>
        <v>31660.716938378395</v>
      </c>
    </row>
    <row r="62" spans="1:12" outlineLevel="2">
      <c r="A62" t="s">
        <v>7</v>
      </c>
      <c r="B62">
        <v>1977</v>
      </c>
      <c r="C62">
        <v>45.5</v>
      </c>
      <c r="D62" s="1">
        <v>19117652.460000001</v>
      </c>
      <c r="E62" s="11">
        <v>53</v>
      </c>
      <c r="F62" s="11">
        <v>14.717127</v>
      </c>
      <c r="G62" s="1">
        <f t="shared" si="5"/>
        <v>281356919.19568241</v>
      </c>
      <c r="H62" s="2">
        <v>-0.05</v>
      </c>
      <c r="I62" s="1">
        <f t="shared" si="6"/>
        <v>14499482.910255348</v>
      </c>
      <c r="K62" s="13">
        <f t="shared" si="8"/>
        <v>1.2770918107121805</v>
      </c>
      <c r="L62" s="1">
        <f t="shared" si="7"/>
        <v>18517170.88424832</v>
      </c>
    </row>
    <row r="63" spans="1:12" outlineLevel="2">
      <c r="A63" t="s">
        <v>7</v>
      </c>
      <c r="B63">
        <v>1976</v>
      </c>
      <c r="C63">
        <v>46.5</v>
      </c>
      <c r="D63" s="1">
        <v>37746.839999999997</v>
      </c>
      <c r="E63" s="11">
        <v>53</v>
      </c>
      <c r="F63" s="11">
        <v>14.125302</v>
      </c>
      <c r="G63" s="1">
        <f t="shared" si="5"/>
        <v>533185.51454567991</v>
      </c>
      <c r="H63" s="2">
        <v>-0.05</v>
      </c>
      <c r="I63" s="1">
        <f t="shared" si="6"/>
        <v>29071.072749566712</v>
      </c>
      <c r="K63" s="13">
        <f t="shared" si="8"/>
        <v>1.2770918107121805</v>
      </c>
      <c r="L63" s="1">
        <f t="shared" si="7"/>
        <v>37126.42893708968</v>
      </c>
    </row>
    <row r="64" spans="1:12" outlineLevel="2">
      <c r="A64" t="s">
        <v>7</v>
      </c>
      <c r="B64">
        <v>1975</v>
      </c>
      <c r="C64">
        <v>47.5</v>
      </c>
      <c r="D64" s="1">
        <v>640614.63</v>
      </c>
      <c r="E64" s="11">
        <v>53</v>
      </c>
      <c r="F64" s="11">
        <v>13.55002</v>
      </c>
      <c r="G64" s="1">
        <f t="shared" si="5"/>
        <v>8680341.0487926006</v>
      </c>
      <c r="H64" s="2">
        <v>-0.05</v>
      </c>
      <c r="I64" s="1">
        <f t="shared" si="6"/>
        <v>500676.3407220334</v>
      </c>
      <c r="K64" s="13">
        <f t="shared" si="8"/>
        <v>1.2770918107121805</v>
      </c>
      <c r="L64" s="1">
        <f t="shared" si="7"/>
        <v>639409.65455345029</v>
      </c>
    </row>
    <row r="65" spans="1:12" outlineLevel="2">
      <c r="A65" t="s">
        <v>7</v>
      </c>
      <c r="B65">
        <v>1974</v>
      </c>
      <c r="C65">
        <v>48.5</v>
      </c>
      <c r="D65" s="1">
        <v>3180554.06</v>
      </c>
      <c r="E65" s="11">
        <v>53</v>
      </c>
      <c r="F65" s="11">
        <v>12.991682000000001</v>
      </c>
      <c r="G65" s="1">
        <f t="shared" si="5"/>
        <v>41320746.931328923</v>
      </c>
      <c r="H65" s="2">
        <v>-0.05</v>
      </c>
      <c r="I65" s="1">
        <f t="shared" si="6"/>
        <v>2520963.1917189551</v>
      </c>
      <c r="K65" s="13">
        <f t="shared" si="8"/>
        <v>1.2770918107121805</v>
      </c>
      <c r="L65" s="1">
        <f t="shared" si="7"/>
        <v>3219501.4472511183</v>
      </c>
    </row>
    <row r="66" spans="1:12" outlineLevel="2">
      <c r="A66" t="s">
        <v>7</v>
      </c>
      <c r="B66">
        <v>1973</v>
      </c>
      <c r="C66">
        <v>49.5</v>
      </c>
      <c r="D66" s="1">
        <v>2661396.2799999998</v>
      </c>
      <c r="E66" s="11">
        <v>53</v>
      </c>
      <c r="F66" s="11">
        <v>12.450638</v>
      </c>
      <c r="G66" s="1">
        <f t="shared" si="5"/>
        <v>33136081.656826638</v>
      </c>
      <c r="H66" s="2">
        <v>-0.05</v>
      </c>
      <c r="I66" s="1">
        <f t="shared" si="6"/>
        <v>2137996.5517421137</v>
      </c>
      <c r="K66" s="13">
        <f t="shared" si="8"/>
        <v>1.2770918107121805</v>
      </c>
      <c r="L66" s="1">
        <f t="shared" si="7"/>
        <v>2730417.8875607341</v>
      </c>
    </row>
    <row r="67" spans="1:12" outlineLevel="2">
      <c r="A67" t="s">
        <v>7</v>
      </c>
      <c r="B67">
        <v>1972</v>
      </c>
      <c r="C67">
        <v>50.5</v>
      </c>
      <c r="D67" s="1">
        <v>726667.72</v>
      </c>
      <c r="E67" s="11">
        <v>53</v>
      </c>
      <c r="F67" s="11">
        <v>11.927179000000001</v>
      </c>
      <c r="G67" s="1">
        <f t="shared" si="5"/>
        <v>8667095.9699618798</v>
      </c>
      <c r="H67" s="2">
        <v>-0.05</v>
      </c>
      <c r="I67" s="1">
        <f t="shared" si="6"/>
        <v>591294.48772717034</v>
      </c>
      <c r="K67" s="13">
        <f t="shared" si="8"/>
        <v>1.2770918107121805</v>
      </c>
      <c r="L67" s="1">
        <f t="shared" si="7"/>
        <v>755137.34799562313</v>
      </c>
    </row>
    <row r="68" spans="1:12" outlineLevel="2">
      <c r="A68" t="s">
        <v>7</v>
      </c>
      <c r="B68">
        <v>1971</v>
      </c>
      <c r="C68">
        <v>51.5</v>
      </c>
      <c r="D68" s="1">
        <v>73739.16</v>
      </c>
      <c r="E68" s="11">
        <v>53</v>
      </c>
      <c r="F68" s="11">
        <v>11.421526</v>
      </c>
      <c r="G68" s="1">
        <f t="shared" si="5"/>
        <v>842213.73315816</v>
      </c>
      <c r="H68" s="2">
        <v>-0.05</v>
      </c>
      <c r="I68" s="1">
        <f t="shared" si="6"/>
        <v>60740.751588376086</v>
      </c>
      <c r="K68" s="13">
        <f t="shared" si="8"/>
        <v>1.2770918107121805</v>
      </c>
      <c r="L68" s="1">
        <f t="shared" si="7"/>
        <v>77426.118000000002</v>
      </c>
    </row>
    <row r="69" spans="1:12" outlineLevel="2">
      <c r="A69" t="s">
        <v>7</v>
      </c>
      <c r="B69">
        <v>1970</v>
      </c>
      <c r="C69">
        <v>52.5</v>
      </c>
      <c r="D69" s="1">
        <v>30058.79</v>
      </c>
      <c r="E69" s="11">
        <v>53</v>
      </c>
      <c r="F69" s="11">
        <v>10.933825000000001</v>
      </c>
      <c r="G69" s="1">
        <f t="shared" si="5"/>
        <v>328657.54957175005</v>
      </c>
      <c r="H69" s="2">
        <v>-0.05</v>
      </c>
      <c r="I69" s="1">
        <f t="shared" si="6"/>
        <v>25050.589366974764</v>
      </c>
      <c r="K69" s="13">
        <f t="shared" si="8"/>
        <v>1.2770918107121805</v>
      </c>
      <c r="L69" s="1">
        <f t="shared" si="7"/>
        <v>31561.729500000001</v>
      </c>
    </row>
    <row r="70" spans="1:12" outlineLevel="1">
      <c r="A70" s="3" t="s">
        <v>14</v>
      </c>
      <c r="D70" s="1">
        <f>SUBTOTAL(9,D18:D69)</f>
        <v>266042464.33000004</v>
      </c>
      <c r="G70" s="1">
        <f>SUBTOTAL(9,G18:G69)</f>
        <v>9673411627.7950096</v>
      </c>
      <c r="I70" s="1">
        <f>SUBTOTAL(9,I18:I69)</f>
        <v>87701526.995844066</v>
      </c>
      <c r="J70" s="12">
        <f>+G70/D70</f>
        <v>36.360404539765781</v>
      </c>
      <c r="L70" s="1">
        <f>SUBTOTAL(9,L18:L69)</f>
        <v>112002326.34188162</v>
      </c>
    </row>
    <row r="71" spans="1:12" outlineLevel="2">
      <c r="A71" t="s">
        <v>8</v>
      </c>
      <c r="B71">
        <v>2022</v>
      </c>
      <c r="C71">
        <v>0.5</v>
      </c>
      <c r="D71" s="1">
        <v>24651279.16</v>
      </c>
      <c r="E71" s="11">
        <v>13</v>
      </c>
      <c r="F71" s="11">
        <v>12.500453</v>
      </c>
      <c r="G71" s="1">
        <f>D71*F71</f>
        <v>308152156.52945948</v>
      </c>
      <c r="H71" s="2">
        <v>0.1</v>
      </c>
      <c r="I71" s="1">
        <f>D71*(1-F71/E71)*(1-H71)</f>
        <v>852540.4073451116</v>
      </c>
      <c r="K71" s="13">
        <f t="shared" ref="K71:K80" si="9">$L$155</f>
        <v>1.2770918107121805</v>
      </c>
      <c r="L71" s="1">
        <f>IF(K71*I71&lt;D71*(1-H71),I71*K71,D71*(1-H71))</f>
        <v>1088772.3725216684</v>
      </c>
    </row>
    <row r="72" spans="1:12" outlineLevel="2">
      <c r="A72" t="s">
        <v>8</v>
      </c>
      <c r="B72">
        <v>2021</v>
      </c>
      <c r="C72">
        <v>1.5</v>
      </c>
      <c r="D72" s="1">
        <v>12964906.5</v>
      </c>
      <c r="E72" s="11">
        <v>13</v>
      </c>
      <c r="F72" s="11">
        <v>11.510210000000001</v>
      </c>
      <c r="G72" s="1">
        <f>D72*F72</f>
        <v>149228796.44536501</v>
      </c>
      <c r="H72" s="2">
        <v>0.1</v>
      </c>
      <c r="I72" s="1">
        <f>D72*(1-F72/E72)*(1-H72)</f>
        <v>1337191.4807054996</v>
      </c>
      <c r="K72" s="13">
        <f t="shared" si="9"/>
        <v>1.2770918107121805</v>
      </c>
      <c r="L72" s="1">
        <f>IF(K72*I72&lt;D72*(1-H72),I72*K72,D72*(1-H72))</f>
        <v>1707716.2893630883</v>
      </c>
    </row>
    <row r="73" spans="1:12" outlineLevel="2">
      <c r="A73" t="s">
        <v>8</v>
      </c>
      <c r="B73">
        <v>2020</v>
      </c>
      <c r="C73">
        <v>2.5</v>
      </c>
      <c r="D73" s="1">
        <v>23285287</v>
      </c>
      <c r="E73" s="11">
        <v>13</v>
      </c>
      <c r="F73" s="11">
        <v>10.543656</v>
      </c>
      <c r="G73" s="1">
        <f>D73*F73</f>
        <v>245512055.989272</v>
      </c>
      <c r="H73" s="2">
        <v>0.1</v>
      </c>
      <c r="I73" s="1">
        <f>D73*(1-F73/E73)*(1-H73)</f>
        <v>3959769.808435014</v>
      </c>
      <c r="K73" s="13">
        <f t="shared" si="9"/>
        <v>1.2770918107121805</v>
      </c>
      <c r="L73" s="1">
        <f>IF(K73*I73&lt;D73*(1-H73),I73*K73,D73*(1-H73))</f>
        <v>5056989.5946576959</v>
      </c>
    </row>
    <row r="74" spans="1:12" outlineLevel="2">
      <c r="A74" t="s">
        <v>8</v>
      </c>
      <c r="B74">
        <v>2019</v>
      </c>
      <c r="C74">
        <v>3.5</v>
      </c>
      <c r="D74" s="1">
        <v>17166807.649999999</v>
      </c>
      <c r="E74" s="11">
        <v>13</v>
      </c>
      <c r="F74" s="11">
        <v>9.6123650000000005</v>
      </c>
      <c r="G74" s="1">
        <f>D74*F74</f>
        <v>165013621.01659223</v>
      </c>
      <c r="H74" s="2">
        <v>0.1</v>
      </c>
      <c r="I74" s="1">
        <f>D74*(1-F74/E74)*(1-H74)</f>
        <v>4026106.9684666893</v>
      </c>
      <c r="K74" s="13">
        <f t="shared" si="9"/>
        <v>1.2770918107121805</v>
      </c>
      <c r="L74" s="1">
        <f>IF(K74*I74&lt;D74*(1-H74),I74*K74,D74*(1-H74))</f>
        <v>5141708.238480052</v>
      </c>
    </row>
    <row r="75" spans="1:12" outlineLevel="2">
      <c r="A75" t="s">
        <v>8</v>
      </c>
      <c r="B75">
        <v>2018</v>
      </c>
      <c r="C75">
        <v>4.5</v>
      </c>
      <c r="D75" s="1">
        <v>17702001.210000001</v>
      </c>
      <c r="E75" s="11">
        <v>13</v>
      </c>
      <c r="F75" s="11">
        <v>8.7221060000000001</v>
      </c>
      <c r="G75" s="1">
        <f t="shared" ref="G75:G80" si="10">D75*F75</f>
        <v>154398730.96574828</v>
      </c>
      <c r="H75" s="2">
        <v>0.1</v>
      </c>
      <c r="I75" s="1">
        <f t="shared" ref="I75:I80" si="11">D75*(1-F75/E75)*(1-H75)</f>
        <v>5242658.1759866588</v>
      </c>
      <c r="K75" s="13">
        <f t="shared" si="9"/>
        <v>1.2770918107121805</v>
      </c>
      <c r="L75" s="1">
        <f t="shared" ref="L75:L80" si="12">IF(K75*I75&lt;D75*(1-H75),I75*K75,D75*(1-H75))</f>
        <v>6695355.8229158195</v>
      </c>
    </row>
    <row r="76" spans="1:12" outlineLevel="2">
      <c r="A76" t="s">
        <v>8</v>
      </c>
      <c r="B76">
        <v>2017</v>
      </c>
      <c r="C76">
        <v>5.5</v>
      </c>
      <c r="D76" s="1">
        <v>3765082.47</v>
      </c>
      <c r="E76" s="11">
        <v>13</v>
      </c>
      <c r="F76" s="11">
        <v>7.8826939999999999</v>
      </c>
      <c r="G76" s="1">
        <f t="shared" si="10"/>
        <v>29678992.99577418</v>
      </c>
      <c r="H76" s="2">
        <v>0.1</v>
      </c>
      <c r="I76" s="1">
        <f t="shared" si="11"/>
        <v>1333874.7079079414</v>
      </c>
      <c r="K76" s="13">
        <f t="shared" si="9"/>
        <v>1.2770918107121805</v>
      </c>
      <c r="L76" s="1">
        <f t="shared" si="12"/>
        <v>1703480.4659853338</v>
      </c>
    </row>
    <row r="77" spans="1:12" outlineLevel="2">
      <c r="A77" t="s">
        <v>8</v>
      </c>
      <c r="B77">
        <v>2016</v>
      </c>
      <c r="C77">
        <v>6.5</v>
      </c>
      <c r="D77" s="1">
        <v>14749771.1</v>
      </c>
      <c r="E77" s="11">
        <v>13</v>
      </c>
      <c r="F77" s="11">
        <v>7.1156560000000004</v>
      </c>
      <c r="G77" s="1">
        <f t="shared" si="10"/>
        <v>104954297.22634161</v>
      </c>
      <c r="H77" s="2">
        <v>0.1</v>
      </c>
      <c r="I77" s="1">
        <f t="shared" si="11"/>
        <v>6008727.2589455824</v>
      </c>
      <c r="K77" s="13">
        <f t="shared" si="9"/>
        <v>1.2770918107121805</v>
      </c>
      <c r="L77" s="1">
        <f t="shared" si="12"/>
        <v>7673696.3752024509</v>
      </c>
    </row>
    <row r="78" spans="1:12" outlineLevel="2">
      <c r="A78" t="s">
        <v>8</v>
      </c>
      <c r="B78">
        <v>2015</v>
      </c>
      <c r="C78">
        <v>7.5</v>
      </c>
      <c r="D78" s="1">
        <v>6452189.54</v>
      </c>
      <c r="E78" s="11">
        <v>13</v>
      </c>
      <c r="F78" s="11">
        <v>6.4400760000000004</v>
      </c>
      <c r="G78" s="1">
        <f t="shared" si="10"/>
        <v>41552591.004005045</v>
      </c>
      <c r="H78" s="2">
        <v>0.1</v>
      </c>
      <c r="I78" s="1">
        <f t="shared" si="11"/>
        <v>2930252.7472611894</v>
      </c>
      <c r="K78" s="13">
        <f t="shared" si="9"/>
        <v>1.2770918107121805</v>
      </c>
      <c r="L78" s="1">
        <f t="shared" si="12"/>
        <v>3742201.7868441339</v>
      </c>
    </row>
    <row r="79" spans="1:12" outlineLevel="2">
      <c r="A79" t="s">
        <v>8</v>
      </c>
      <c r="B79">
        <v>2014</v>
      </c>
      <c r="C79">
        <v>8.5</v>
      </c>
      <c r="D79" s="1">
        <v>18025691.399999999</v>
      </c>
      <c r="E79" s="11">
        <v>13</v>
      </c>
      <c r="F79" s="11">
        <v>5.8702069999999997</v>
      </c>
      <c r="G79" s="1">
        <f t="shared" si="10"/>
        <v>105814539.83611979</v>
      </c>
      <c r="H79" s="2">
        <v>0.1</v>
      </c>
      <c r="I79" s="1">
        <f t="shared" si="11"/>
        <v>8897500.2713455502</v>
      </c>
      <c r="K79" s="13">
        <f t="shared" si="9"/>
        <v>1.2770918107121805</v>
      </c>
      <c r="L79" s="1">
        <f t="shared" si="12"/>
        <v>11362924.732344806</v>
      </c>
    </row>
    <row r="80" spans="1:12" outlineLevel="2">
      <c r="A80" t="s">
        <v>8</v>
      </c>
      <c r="B80">
        <v>2013</v>
      </c>
      <c r="C80">
        <v>9.5</v>
      </c>
      <c r="D80" s="1">
        <v>31699542.510000002</v>
      </c>
      <c r="E80" s="11">
        <v>13</v>
      </c>
      <c r="F80" s="11">
        <v>5.4133659999999999</v>
      </c>
      <c r="G80" s="1">
        <f t="shared" si="10"/>
        <v>171601225.63918868</v>
      </c>
      <c r="H80" s="2">
        <v>0.1</v>
      </c>
      <c r="I80" s="1">
        <f t="shared" si="11"/>
        <v>16649503.407056173</v>
      </c>
      <c r="K80" s="13">
        <f t="shared" si="9"/>
        <v>1.2770918107121805</v>
      </c>
      <c r="L80" s="1">
        <f t="shared" si="12"/>
        <v>21262944.453575987</v>
      </c>
    </row>
    <row r="81" spans="1:12" outlineLevel="1">
      <c r="A81" s="3" t="s">
        <v>15</v>
      </c>
      <c r="D81" s="1">
        <f>SUBTOTAL(9,D71:D80)</f>
        <v>170462558.53999999</v>
      </c>
      <c r="G81" s="1">
        <f>SUBTOTAL(9,G71:G80)</f>
        <v>1475907007.6478665</v>
      </c>
      <c r="I81" s="1">
        <f>SUBTOTAL(9,I71:I80)</f>
        <v>51238125.233455412</v>
      </c>
      <c r="J81" s="12">
        <f>+G81/D81</f>
        <v>8.6582474197789114</v>
      </c>
      <c r="L81" s="1">
        <f>SUBTOTAL(9,L71:L80)</f>
        <v>65435790.131891042</v>
      </c>
    </row>
    <row r="82" spans="1:12" outlineLevel="2">
      <c r="A82" t="s">
        <v>9</v>
      </c>
      <c r="B82">
        <v>2022</v>
      </c>
      <c r="C82">
        <v>0.5</v>
      </c>
      <c r="D82" s="1">
        <v>3131098.4</v>
      </c>
      <c r="E82" s="11">
        <v>12</v>
      </c>
      <c r="F82" s="11">
        <v>11.500526000000001</v>
      </c>
      <c r="G82" s="1">
        <f t="shared" ref="G82:G88" si="13">D82*F82</f>
        <v>36009278.557758398</v>
      </c>
      <c r="H82" s="2">
        <v>0.1</v>
      </c>
      <c r="I82" s="1">
        <f t="shared" ref="I82:I91" si="14">D82*(1-F82/E82)*(1-H82)</f>
        <v>117292.66816811984</v>
      </c>
      <c r="K82" s="13">
        <f t="shared" ref="K82:K91" si="15">$L$155</f>
        <v>1.2770918107121805</v>
      </c>
      <c r="L82" s="1">
        <f t="shared" ref="L82:L88" si="16">IF(K82*I82&lt;D82*(1-H82),I82*K82,D82*(1-H82))</f>
        <v>149793.50597408711</v>
      </c>
    </row>
    <row r="83" spans="1:12" outlineLevel="2">
      <c r="A83" t="s">
        <v>9</v>
      </c>
      <c r="B83">
        <v>2021</v>
      </c>
      <c r="C83">
        <v>1.5</v>
      </c>
      <c r="D83" s="1">
        <v>385054.76</v>
      </c>
      <c r="E83" s="11">
        <v>12</v>
      </c>
      <c r="F83" s="11">
        <v>10.511844999999999</v>
      </c>
      <c r="G83" s="1">
        <f t="shared" si="13"/>
        <v>4047635.9536321997</v>
      </c>
      <c r="H83" s="2">
        <v>0.1</v>
      </c>
      <c r="I83" s="1">
        <f t="shared" si="14"/>
        <v>42976.58747758501</v>
      </c>
      <c r="K83" s="13">
        <f t="shared" si="15"/>
        <v>1.2770918107121805</v>
      </c>
      <c r="L83" s="1">
        <f t="shared" si="16"/>
        <v>54885.047919979464</v>
      </c>
    </row>
    <row r="84" spans="1:12" outlineLevel="2">
      <c r="A84" t="s">
        <v>9</v>
      </c>
      <c r="B84">
        <v>2020</v>
      </c>
      <c r="C84">
        <v>2.5</v>
      </c>
      <c r="D84" s="1">
        <v>763800.63</v>
      </c>
      <c r="E84" s="11">
        <v>12</v>
      </c>
      <c r="F84" s="11">
        <v>9.5506340000000005</v>
      </c>
      <c r="G84" s="1">
        <f t="shared" si="13"/>
        <v>7294780.2660994204</v>
      </c>
      <c r="H84" s="2">
        <v>0.1</v>
      </c>
      <c r="I84" s="1">
        <f t="shared" si="14"/>
        <v>140312.04704254348</v>
      </c>
      <c r="K84" s="13">
        <f t="shared" si="15"/>
        <v>1.2770918107121805</v>
      </c>
      <c r="L84" s="1">
        <f t="shared" si="16"/>
        <v>179191.36622229448</v>
      </c>
    </row>
    <row r="85" spans="1:12" outlineLevel="2">
      <c r="A85" t="s">
        <v>9</v>
      </c>
      <c r="B85">
        <v>2019</v>
      </c>
      <c r="C85">
        <v>3.5</v>
      </c>
      <c r="D85" s="1">
        <v>1568861.46</v>
      </c>
      <c r="E85" s="11">
        <v>12</v>
      </c>
      <c r="F85" s="11">
        <v>8.6293939999999996</v>
      </c>
      <c r="G85" s="1">
        <f t="shared" si="13"/>
        <v>13538323.669755239</v>
      </c>
      <c r="H85" s="2">
        <v>0.1</v>
      </c>
      <c r="I85" s="1">
        <f t="shared" si="14"/>
        <v>396601.03876835696</v>
      </c>
      <c r="K85" s="13">
        <f t="shared" si="15"/>
        <v>1.2770918107121805</v>
      </c>
      <c r="L85" s="1">
        <f t="shared" si="16"/>
        <v>506495.93873101269</v>
      </c>
    </row>
    <row r="86" spans="1:12" outlineLevel="2">
      <c r="A86" t="s">
        <v>9</v>
      </c>
      <c r="B86">
        <v>2018</v>
      </c>
      <c r="C86">
        <v>4.5</v>
      </c>
      <c r="D86" s="1">
        <v>3129061.32</v>
      </c>
      <c r="E86" s="11">
        <v>12</v>
      </c>
      <c r="F86" s="11">
        <v>7.7542989999999996</v>
      </c>
      <c r="G86" s="1">
        <f t="shared" si="13"/>
        <v>24263677.064614676</v>
      </c>
      <c r="H86" s="2">
        <v>0.1</v>
      </c>
      <c r="I86" s="1">
        <f t="shared" si="14"/>
        <v>996379.40815389913</v>
      </c>
      <c r="K86" s="13">
        <f t="shared" si="15"/>
        <v>1.2770918107121805</v>
      </c>
      <c r="L86" s="1">
        <f t="shared" si="16"/>
        <v>1272467.9825155938</v>
      </c>
    </row>
    <row r="87" spans="1:12" outlineLevel="2">
      <c r="A87" t="s">
        <v>9</v>
      </c>
      <c r="B87">
        <v>2017</v>
      </c>
      <c r="C87">
        <v>5.5</v>
      </c>
      <c r="D87" s="1">
        <v>5038857.47</v>
      </c>
      <c r="E87" s="11">
        <v>12</v>
      </c>
      <c r="F87" s="11">
        <v>6.9428089999999996</v>
      </c>
      <c r="G87" s="1">
        <f t="shared" si="13"/>
        <v>34983824.992433228</v>
      </c>
      <c r="H87" s="2">
        <v>0.1</v>
      </c>
      <c r="I87" s="1">
        <f t="shared" si="14"/>
        <v>1911184.8485675079</v>
      </c>
      <c r="K87" s="13">
        <f t="shared" si="15"/>
        <v>1.2770918107121805</v>
      </c>
      <c r="L87" s="1">
        <f t="shared" si="16"/>
        <v>2440758.518862763</v>
      </c>
    </row>
    <row r="88" spans="1:12" outlineLevel="2">
      <c r="A88" t="s">
        <v>9</v>
      </c>
      <c r="B88">
        <v>2016</v>
      </c>
      <c r="C88">
        <v>6.5</v>
      </c>
      <c r="D88" s="1">
        <v>4796163.79</v>
      </c>
      <c r="E88" s="11">
        <v>12</v>
      </c>
      <c r="F88" s="11">
        <v>6.2198070000000003</v>
      </c>
      <c r="G88" s="1">
        <f t="shared" si="13"/>
        <v>29831213.114188533</v>
      </c>
      <c r="H88" s="2">
        <v>0.1</v>
      </c>
      <c r="I88" s="1">
        <f t="shared" si="14"/>
        <v>2079206.4274358603</v>
      </c>
      <c r="K88" s="13">
        <f t="shared" si="15"/>
        <v>1.2770918107121805</v>
      </c>
      <c r="L88" s="1">
        <f t="shared" si="16"/>
        <v>2655337.5012584669</v>
      </c>
    </row>
    <row r="89" spans="1:12" outlineLevel="2">
      <c r="A89" t="s">
        <v>9</v>
      </c>
      <c r="B89">
        <v>2015</v>
      </c>
      <c r="C89">
        <v>7.5</v>
      </c>
      <c r="D89" s="1">
        <v>7106934.3600000003</v>
      </c>
      <c r="E89" s="11">
        <v>12</v>
      </c>
      <c r="F89" s="11">
        <v>5.6048140000000002</v>
      </c>
      <c r="G89" s="1">
        <f>D89*F89</f>
        <v>39833045.198009044</v>
      </c>
      <c r="H89" s="2">
        <v>0.1</v>
      </c>
      <c r="I89" s="1">
        <f t="shared" si="14"/>
        <v>3408762.5341493222</v>
      </c>
      <c r="K89" s="13">
        <f t="shared" si="15"/>
        <v>1.2770918107121805</v>
      </c>
      <c r="L89" s="1">
        <f>IF(K89*I89&lt;D89*(1-H89),I89*K89,D89*(1-H89))</f>
        <v>4353302.7170245992</v>
      </c>
    </row>
    <row r="90" spans="1:12" outlineLevel="2">
      <c r="A90" s="3" t="s">
        <v>9</v>
      </c>
      <c r="B90">
        <v>2014</v>
      </c>
      <c r="C90">
        <v>8.5</v>
      </c>
      <c r="D90" s="1">
        <v>1301465.72</v>
      </c>
      <c r="E90" s="11">
        <v>12</v>
      </c>
      <c r="F90" s="11">
        <v>5.1106009999999999</v>
      </c>
      <c r="G90" s="1">
        <f>D90*F90</f>
        <v>6651272.0100977197</v>
      </c>
      <c r="H90" s="2">
        <v>0.1</v>
      </c>
      <c r="I90" s="1">
        <f t="shared" si="14"/>
        <v>672473.74724267086</v>
      </c>
      <c r="K90" s="13">
        <f t="shared" si="15"/>
        <v>1.2770918107121805</v>
      </c>
      <c r="L90" s="1">
        <f>IF(K90*I90&lt;D90*(1-H90),I90*K90,D90*(1-H90))</f>
        <v>858810.71552254772</v>
      </c>
    </row>
    <row r="91" spans="1:12" outlineLevel="2">
      <c r="A91" t="s">
        <v>9</v>
      </c>
      <c r="B91">
        <v>2013</v>
      </c>
      <c r="C91">
        <v>9.5</v>
      </c>
      <c r="D91" s="1">
        <v>2204720.79</v>
      </c>
      <c r="E91" s="11">
        <v>12</v>
      </c>
      <c r="F91" s="11">
        <v>4.7359590000000003</v>
      </c>
      <c r="G91" s="1">
        <f>D91*F91</f>
        <v>10441467.267887611</v>
      </c>
      <c r="H91" s="2">
        <v>0.1</v>
      </c>
      <c r="I91" s="1">
        <f t="shared" si="14"/>
        <v>1201138.6659084291</v>
      </c>
      <c r="K91" s="13">
        <f t="shared" si="15"/>
        <v>1.2770918107121805</v>
      </c>
      <c r="L91" s="1">
        <f>IF(K91*I91&lt;D91*(1-H91),I91*K91,D91*(1-H91))</f>
        <v>1533964.3537614085</v>
      </c>
    </row>
    <row r="92" spans="1:12" outlineLevel="1">
      <c r="A92" s="3" t="s">
        <v>16</v>
      </c>
      <c r="D92" s="1">
        <f>SUBTOTAL(9,D82:D91)</f>
        <v>29426018.699999996</v>
      </c>
      <c r="G92" s="1">
        <f>SUBTOTAL(9,G82:G91)</f>
        <v>206894518.09447604</v>
      </c>
      <c r="I92" s="1">
        <f>SUBTOTAL(9,I82:I91)</f>
        <v>10966327.972914295</v>
      </c>
      <c r="J92" s="12">
        <f>+G92/D92</f>
        <v>7.0310061379277267</v>
      </c>
      <c r="L92" s="1">
        <f>SUBTOTAL(9,L82:L91)</f>
        <v>14005007.647792755</v>
      </c>
    </row>
    <row r="93" spans="1:12" outlineLevel="2">
      <c r="A93" t="s">
        <v>19</v>
      </c>
      <c r="B93">
        <v>2022</v>
      </c>
      <c r="C93">
        <f>2022.5-B93</f>
        <v>0.5</v>
      </c>
      <c r="D93" s="1">
        <f>12849399.65+9852573.27</f>
        <v>22701972.920000002</v>
      </c>
      <c r="E93" s="11">
        <v>22</v>
      </c>
      <c r="F93" s="11">
        <v>21.548086999999999</v>
      </c>
      <c r="G93" s="1">
        <f t="shared" ref="G93:G108" si="17">D93*F93</f>
        <v>489184087.55180407</v>
      </c>
      <c r="H93" s="2">
        <v>0</v>
      </c>
      <c r="I93" s="1">
        <v>263945.9429104763</v>
      </c>
      <c r="K93" s="13">
        <f t="shared" ref="K93:K126" si="18">$L$155</f>
        <v>1.2770918107121805</v>
      </c>
      <c r="L93" s="1">
        <v>351357.74646759935</v>
      </c>
    </row>
    <row r="94" spans="1:12" outlineLevel="2">
      <c r="A94" t="s">
        <v>19</v>
      </c>
      <c r="B94">
        <v>2021</v>
      </c>
      <c r="C94">
        <f t="shared" ref="C94:C126" si="19">2022.5-B94</f>
        <v>1.5</v>
      </c>
      <c r="D94" s="1">
        <f>2669602.28+9852573.28</f>
        <v>12522175.559999999</v>
      </c>
      <c r="E94" s="11">
        <v>22</v>
      </c>
      <c r="F94" s="11">
        <v>20.652811</v>
      </c>
      <c r="G94" s="1">
        <f t="shared" si="17"/>
        <v>258618125.14949912</v>
      </c>
      <c r="H94" s="2">
        <v>0</v>
      </c>
      <c r="I94" s="1">
        <v>163475.40118140558</v>
      </c>
      <c r="K94" s="13">
        <f t="shared" si="18"/>
        <v>1.2770918107121805</v>
      </c>
      <c r="L94" s="1">
        <v>217614.06115443498</v>
      </c>
    </row>
    <row r="95" spans="1:12" outlineLevel="2">
      <c r="A95" t="s">
        <v>19</v>
      </c>
      <c r="B95">
        <v>2020</v>
      </c>
      <c r="C95">
        <f t="shared" si="19"/>
        <v>2.5</v>
      </c>
      <c r="D95" s="1">
        <v>13478822.540000003</v>
      </c>
      <c r="E95" s="11">
        <v>22</v>
      </c>
      <c r="F95" s="11">
        <v>19.769779</v>
      </c>
      <c r="G95" s="1">
        <f t="shared" si="17"/>
        <v>266473342.79601872</v>
      </c>
      <c r="H95" s="2">
        <v>0</v>
      </c>
      <c r="I95" s="1">
        <v>1366397.8674536976</v>
      </c>
      <c r="K95" s="13">
        <f t="shared" si="18"/>
        <v>1.2770918107121805</v>
      </c>
      <c r="L95" s="1">
        <v>1818912.1234172576</v>
      </c>
    </row>
    <row r="96" spans="1:12" outlineLevel="2">
      <c r="A96" t="s">
        <v>19</v>
      </c>
      <c r="B96">
        <v>2019</v>
      </c>
      <c r="C96">
        <f t="shared" si="19"/>
        <v>3.5</v>
      </c>
      <c r="D96" s="1">
        <v>13951946.459999999</v>
      </c>
      <c r="E96" s="11">
        <v>22</v>
      </c>
      <c r="F96" s="11">
        <v>18.89959</v>
      </c>
      <c r="G96" s="1">
        <f t="shared" si="17"/>
        <v>263686067.79595137</v>
      </c>
      <c r="H96" s="2">
        <v>0</v>
      </c>
      <c r="I96" s="1">
        <v>1966216.1056385732</v>
      </c>
      <c r="K96" s="13">
        <f t="shared" si="18"/>
        <v>1.2770918107121805</v>
      </c>
      <c r="L96" s="1">
        <v>2617374.04381997</v>
      </c>
    </row>
    <row r="97" spans="1:12" outlineLevel="2">
      <c r="A97" t="s">
        <v>19</v>
      </c>
      <c r="B97">
        <v>2018</v>
      </c>
      <c r="C97">
        <f t="shared" si="19"/>
        <v>4.5</v>
      </c>
      <c r="D97" s="1">
        <v>28909613.240000021</v>
      </c>
      <c r="E97" s="11">
        <v>22</v>
      </c>
      <c r="F97" s="11">
        <v>18.043234000000002</v>
      </c>
      <c r="G97" s="1">
        <f t="shared" si="17"/>
        <v>521622916.5388186</v>
      </c>
      <c r="H97" s="2">
        <v>0</v>
      </c>
      <c r="I97" s="1">
        <v>5199480.6700537177</v>
      </c>
      <c r="K97" s="13">
        <f t="shared" si="18"/>
        <v>1.2770918107121805</v>
      </c>
      <c r="L97" s="1">
        <v>6921408.9479357824</v>
      </c>
    </row>
    <row r="98" spans="1:12" outlineLevel="2">
      <c r="A98" t="s">
        <v>19</v>
      </c>
      <c r="B98">
        <v>2017</v>
      </c>
      <c r="C98">
        <f t="shared" si="19"/>
        <v>5.5</v>
      </c>
      <c r="D98" s="1">
        <v>27390548.050000004</v>
      </c>
      <c r="E98" s="11">
        <v>22</v>
      </c>
      <c r="F98" s="11">
        <v>17.201094000000001</v>
      </c>
      <c r="G98" s="1">
        <f t="shared" si="17"/>
        <v>471147391.71956682</v>
      </c>
      <c r="H98" s="2">
        <v>0</v>
      </c>
      <c r="I98" s="1">
        <v>5974757.5172924204</v>
      </c>
      <c r="K98" s="13">
        <f t="shared" si="18"/>
        <v>1.2770918107121805</v>
      </c>
      <c r="L98" s="1">
        <v>7953436.6538008684</v>
      </c>
    </row>
    <row r="99" spans="1:12" outlineLevel="2">
      <c r="A99" t="s">
        <v>19</v>
      </c>
      <c r="B99">
        <v>2016</v>
      </c>
      <c r="C99">
        <f t="shared" si="19"/>
        <v>6.5</v>
      </c>
      <c r="D99" s="1">
        <v>72143205.76000002</v>
      </c>
      <c r="E99" s="11">
        <v>22</v>
      </c>
      <c r="F99" s="11">
        <v>16.374362000000001</v>
      </c>
      <c r="G99" s="1">
        <f t="shared" si="17"/>
        <v>1181298966.9547255</v>
      </c>
      <c r="H99" s="2">
        <v>0</v>
      </c>
      <c r="I99" s="1">
        <v>12192612.255770136</v>
      </c>
      <c r="K99" s="13">
        <f t="shared" si="18"/>
        <v>1.2770918107121805</v>
      </c>
      <c r="L99" s="1">
        <v>16230477.795954</v>
      </c>
    </row>
    <row r="100" spans="1:12" outlineLevel="2">
      <c r="A100" t="s">
        <v>19</v>
      </c>
      <c r="B100">
        <v>2015</v>
      </c>
      <c r="C100">
        <f t="shared" si="19"/>
        <v>7.5</v>
      </c>
      <c r="D100" s="1">
        <v>41673038.130000032</v>
      </c>
      <c r="E100" s="11">
        <v>22</v>
      </c>
      <c r="F100" s="11">
        <v>15.563285</v>
      </c>
      <c r="G100" s="1">
        <f t="shared" si="17"/>
        <v>648569369.23305762</v>
      </c>
      <c r="H100" s="2">
        <v>0</v>
      </c>
      <c r="I100" s="1">
        <v>4083710.8152385964</v>
      </c>
      <c r="K100" s="13">
        <f t="shared" si="18"/>
        <v>1.2770918107121805</v>
      </c>
      <c r="L100" s="1">
        <v>5436126.1000865558</v>
      </c>
    </row>
    <row r="101" spans="1:12" outlineLevel="2">
      <c r="A101" t="s">
        <v>19</v>
      </c>
      <c r="B101">
        <v>2014</v>
      </c>
      <c r="C101">
        <f t="shared" si="19"/>
        <v>8.5</v>
      </c>
      <c r="D101" s="1">
        <v>12424517.720000001</v>
      </c>
      <c r="E101" s="11">
        <v>22</v>
      </c>
      <c r="F101" s="11">
        <v>14.769004000000001</v>
      </c>
      <c r="G101" s="1">
        <f t="shared" si="17"/>
        <v>183497751.90475088</v>
      </c>
      <c r="H101" s="2">
        <v>0</v>
      </c>
      <c r="I101" s="1">
        <v>6218668.5333530409</v>
      </c>
      <c r="K101" s="13">
        <f t="shared" si="18"/>
        <v>1.2770918107121805</v>
      </c>
      <c r="L101" s="1">
        <v>8278124.444022934</v>
      </c>
    </row>
    <row r="102" spans="1:12" outlineLevel="2">
      <c r="A102" t="s">
        <v>19</v>
      </c>
      <c r="B102">
        <v>2013</v>
      </c>
      <c r="C102">
        <f t="shared" si="19"/>
        <v>9.5</v>
      </c>
      <c r="D102" s="1">
        <v>17084151.809999999</v>
      </c>
      <c r="E102" s="11">
        <v>22</v>
      </c>
      <c r="F102" s="11">
        <v>13.991952</v>
      </c>
      <c r="G102" s="1">
        <f t="shared" si="17"/>
        <v>239040632.08623308</v>
      </c>
      <c r="H102" s="2">
        <v>0</v>
      </c>
      <c r="I102" s="1">
        <v>904457.11363104009</v>
      </c>
      <c r="K102" s="13">
        <f t="shared" si="18"/>
        <v>1.2770918107121805</v>
      </c>
      <c r="L102" s="1">
        <v>1203989.0051645054</v>
      </c>
    </row>
    <row r="103" spans="1:12" outlineLevel="2">
      <c r="A103" t="s">
        <v>19</v>
      </c>
      <c r="B103">
        <v>2012</v>
      </c>
      <c r="C103">
        <f t="shared" si="19"/>
        <v>10.5</v>
      </c>
      <c r="D103" s="1">
        <v>2269688.16</v>
      </c>
      <c r="E103" s="11">
        <v>22</v>
      </c>
      <c r="F103" s="11">
        <v>13.233131999999999</v>
      </c>
      <c r="G103" s="1">
        <f t="shared" si="17"/>
        <v>30035083.020117119</v>
      </c>
      <c r="H103" s="2">
        <v>0</v>
      </c>
      <c r="I103" s="1">
        <v>2399035.6316231685</v>
      </c>
      <c r="K103" s="13">
        <f t="shared" si="18"/>
        <v>1.2770918107121805</v>
      </c>
      <c r="L103" s="1">
        <v>3193531.7661180613</v>
      </c>
    </row>
    <row r="104" spans="1:12" outlineLevel="2">
      <c r="A104" t="s">
        <v>19</v>
      </c>
      <c r="B104">
        <v>2011</v>
      </c>
      <c r="C104">
        <f t="shared" si="19"/>
        <v>11.5</v>
      </c>
      <c r="D104" s="1">
        <v>5551712.1499999994</v>
      </c>
      <c r="E104" s="11">
        <v>22</v>
      </c>
      <c r="F104" s="11">
        <v>12.493242</v>
      </c>
      <c r="G104" s="1">
        <f t="shared" si="17"/>
        <v>69358883.404290289</v>
      </c>
      <c r="H104" s="2">
        <v>0</v>
      </c>
      <c r="I104" s="1">
        <v>763232.56988706999</v>
      </c>
      <c r="K104" s="13">
        <f t="shared" si="18"/>
        <v>1.2770918107121805</v>
      </c>
      <c r="L104" s="1">
        <v>1015994.6875074758</v>
      </c>
    </row>
    <row r="105" spans="1:12" outlineLevel="2">
      <c r="A105" t="s">
        <v>19</v>
      </c>
      <c r="B105">
        <v>2010</v>
      </c>
      <c r="C105">
        <f t="shared" si="19"/>
        <v>12.5</v>
      </c>
      <c r="D105" s="1">
        <v>1641861.43</v>
      </c>
      <c r="E105" s="11">
        <v>22</v>
      </c>
      <c r="F105" s="11">
        <v>11.773122000000001</v>
      </c>
      <c r="G105" s="1">
        <f t="shared" si="17"/>
        <v>19329834.922484461</v>
      </c>
      <c r="H105" s="2">
        <v>0</v>
      </c>
      <c r="I105" s="1">
        <v>3172315.6984380945</v>
      </c>
      <c r="K105" s="13">
        <f t="shared" si="18"/>
        <v>1.2770918107121805</v>
      </c>
      <c r="L105" s="1">
        <v>4222901.4115403434</v>
      </c>
    </row>
    <row r="106" spans="1:12" outlineLevel="2">
      <c r="A106" t="s">
        <v>19</v>
      </c>
      <c r="B106">
        <v>2009</v>
      </c>
      <c r="C106">
        <f t="shared" si="19"/>
        <v>13.5</v>
      </c>
      <c r="D106" s="1">
        <v>6387490.879999999</v>
      </c>
      <c r="E106" s="11">
        <v>22</v>
      </c>
      <c r="F106" s="11">
        <v>11.073809000000001</v>
      </c>
      <c r="G106" s="1">
        <f t="shared" si="17"/>
        <v>70733853.994361907</v>
      </c>
      <c r="H106" s="2">
        <v>0</v>
      </c>
      <c r="I106" s="1">
        <v>304934.0679460637</v>
      </c>
      <c r="K106" s="13">
        <f t="shared" si="18"/>
        <v>1.2770918107121805</v>
      </c>
      <c r="L106" s="1">
        <v>405920.03708526876</v>
      </c>
    </row>
    <row r="107" spans="1:12" outlineLevel="2">
      <c r="A107" t="s">
        <v>19</v>
      </c>
      <c r="B107">
        <v>2008</v>
      </c>
      <c r="C107">
        <f t="shared" si="19"/>
        <v>14.5</v>
      </c>
      <c r="D107" s="1">
        <v>578120.8899999999</v>
      </c>
      <c r="E107" s="11">
        <v>22</v>
      </c>
      <c r="F107" s="11">
        <v>10.39594</v>
      </c>
      <c r="G107" s="1">
        <f t="shared" si="17"/>
        <v>6010110.0851865988</v>
      </c>
      <c r="H107" s="2">
        <v>0</v>
      </c>
      <c r="I107" s="1">
        <v>865889.5040890571</v>
      </c>
      <c r="K107" s="13">
        <f t="shared" si="18"/>
        <v>1.2770918107121805</v>
      </c>
      <c r="L107" s="1">
        <v>1152648.8397280183</v>
      </c>
    </row>
    <row r="108" spans="1:12" outlineLevel="2">
      <c r="A108" t="s">
        <v>19</v>
      </c>
      <c r="B108">
        <v>2007</v>
      </c>
      <c r="C108">
        <f t="shared" si="19"/>
        <v>15.5</v>
      </c>
      <c r="D108" s="1">
        <v>1553913.29</v>
      </c>
      <c r="E108" s="11">
        <v>22</v>
      </c>
      <c r="F108" s="11">
        <v>9.7409060000000007</v>
      </c>
      <c r="G108" s="1">
        <f t="shared" si="17"/>
        <v>15136523.290040741</v>
      </c>
      <c r="H108" s="2">
        <v>0</v>
      </c>
      <c r="I108" s="1">
        <v>1111494.5661883764</v>
      </c>
      <c r="K108" s="13">
        <f t="shared" si="18"/>
        <v>1.2770918107121805</v>
      </c>
      <c r="L108" s="1">
        <v>1479591.6985145265</v>
      </c>
    </row>
    <row r="109" spans="1:12" outlineLevel="2">
      <c r="A109" t="s">
        <v>19</v>
      </c>
      <c r="B109">
        <v>2006</v>
      </c>
      <c r="C109">
        <f t="shared" si="19"/>
        <v>16.5</v>
      </c>
      <c r="D109" s="1">
        <v>1896904.52</v>
      </c>
      <c r="E109" s="11">
        <v>22</v>
      </c>
      <c r="F109" s="11">
        <v>9.1090610000000005</v>
      </c>
      <c r="G109" s="1">
        <f t="shared" ref="G109:G121" si="20">D109*F109</f>
        <v>17279018.983855721</v>
      </c>
      <c r="H109" s="2">
        <v>0</v>
      </c>
      <c r="I109" s="1">
        <v>355172.86796424998</v>
      </c>
      <c r="K109" s="13">
        <f t="shared" si="18"/>
        <v>1.2770918107121805</v>
      </c>
      <c r="L109" s="1">
        <v>472796.57765635586</v>
      </c>
    </row>
    <row r="110" spans="1:12" outlineLevel="2">
      <c r="A110" t="s">
        <v>19</v>
      </c>
      <c r="B110">
        <v>2005</v>
      </c>
      <c r="C110">
        <f t="shared" si="19"/>
        <v>17.5</v>
      </c>
      <c r="D110" s="1">
        <v>578889.85</v>
      </c>
      <c r="E110" s="11">
        <v>22</v>
      </c>
      <c r="F110" s="11">
        <v>8.5020900000000008</v>
      </c>
      <c r="G110" s="1">
        <f t="shared" si="20"/>
        <v>4921773.6047865003</v>
      </c>
      <c r="H110" s="2">
        <v>0</v>
      </c>
      <c r="I110" s="1">
        <v>186738.91229085001</v>
      </c>
      <c r="K110" s="13">
        <f t="shared" si="18"/>
        <v>1.2770918107121805</v>
      </c>
      <c r="L110" s="1">
        <v>248581.82200806821</v>
      </c>
    </row>
    <row r="111" spans="1:12" outlineLevel="2">
      <c r="A111" t="s">
        <v>19</v>
      </c>
      <c r="B111">
        <v>2004</v>
      </c>
      <c r="C111">
        <f t="shared" si="19"/>
        <v>18.5</v>
      </c>
      <c r="D111" s="1">
        <v>291781.82999999996</v>
      </c>
      <c r="E111" s="11">
        <v>22</v>
      </c>
      <c r="F111" s="11">
        <v>7.9201100000000002</v>
      </c>
      <c r="G111" s="1">
        <f t="shared" si="20"/>
        <v>2310944.1896012998</v>
      </c>
      <c r="H111" s="2">
        <v>0</v>
      </c>
      <c r="I111" s="1">
        <v>397793.25188923645</v>
      </c>
      <c r="K111" s="13">
        <f t="shared" si="18"/>
        <v>1.2770918107121805</v>
      </c>
      <c r="L111" s="1">
        <v>529531.68744565954</v>
      </c>
    </row>
    <row r="112" spans="1:12" outlineLevel="2">
      <c r="A112" t="s">
        <v>19</v>
      </c>
      <c r="B112">
        <v>2003</v>
      </c>
      <c r="C112">
        <f t="shared" si="19"/>
        <v>19.5</v>
      </c>
      <c r="D112" s="1">
        <v>597959.4</v>
      </c>
      <c r="E112" s="11">
        <v>22</v>
      </c>
      <c r="F112" s="11">
        <v>7.3644720000000001</v>
      </c>
      <c r="G112" s="1">
        <f t="shared" si="20"/>
        <v>4403655.2584368</v>
      </c>
      <c r="H112" s="2">
        <v>0</v>
      </c>
      <c r="I112" s="1">
        <v>524778.72382553318</v>
      </c>
      <c r="K112" s="13">
        <f t="shared" si="18"/>
        <v>1.2770918107121805</v>
      </c>
      <c r="L112" s="1">
        <v>698571.33534354309</v>
      </c>
    </row>
    <row r="113" spans="1:12" outlineLevel="2">
      <c r="A113" t="s">
        <v>19</v>
      </c>
      <c r="B113">
        <v>2002</v>
      </c>
      <c r="C113">
        <f t="shared" si="19"/>
        <v>20.5</v>
      </c>
      <c r="D113" s="1">
        <v>761318.7699999999</v>
      </c>
      <c r="E113" s="11">
        <v>22</v>
      </c>
      <c r="F113" s="11">
        <v>6.8353510000000002</v>
      </c>
      <c r="G113" s="1">
        <f t="shared" si="20"/>
        <v>5203881.0158382691</v>
      </c>
      <c r="H113" s="2">
        <v>0</v>
      </c>
      <c r="I113" s="1">
        <v>294641.24078203453</v>
      </c>
      <c r="K113" s="13">
        <f t="shared" si="18"/>
        <v>1.2770918107121805</v>
      </c>
      <c r="L113" s="1">
        <v>392218.50215256325</v>
      </c>
    </row>
    <row r="114" spans="1:12" outlineLevel="2">
      <c r="A114" t="s">
        <v>19</v>
      </c>
      <c r="B114">
        <v>2001</v>
      </c>
      <c r="C114">
        <f t="shared" si="19"/>
        <v>21.5</v>
      </c>
      <c r="D114" s="1">
        <v>413753.66</v>
      </c>
      <c r="E114" s="11">
        <v>22</v>
      </c>
      <c r="F114" s="11">
        <v>6.3334140000000003</v>
      </c>
      <c r="G114" s="1">
        <f t="shared" si="20"/>
        <v>2620473.2227952401</v>
      </c>
      <c r="H114" s="2">
        <v>0</v>
      </c>
      <c r="I114" s="1">
        <v>188830.53421263819</v>
      </c>
      <c r="K114" s="13">
        <f t="shared" si="18"/>
        <v>1.2770918107121805</v>
      </c>
      <c r="L114" s="1">
        <v>251366.13290445119</v>
      </c>
    </row>
    <row r="115" spans="1:12" outlineLevel="2">
      <c r="A115" t="s">
        <v>19</v>
      </c>
      <c r="B115">
        <v>2000</v>
      </c>
      <c r="C115">
        <f t="shared" si="19"/>
        <v>22.5</v>
      </c>
      <c r="D115" s="1">
        <v>257368.43999999997</v>
      </c>
      <c r="E115" s="11">
        <v>22</v>
      </c>
      <c r="F115" s="11">
        <v>5.8586590000000003</v>
      </c>
      <c r="G115" s="1">
        <f t="shared" si="20"/>
        <v>1507833.92732196</v>
      </c>
      <c r="H115" s="2">
        <v>0</v>
      </c>
      <c r="I115" s="1">
        <v>94745.993828446371</v>
      </c>
      <c r="K115" s="13">
        <f t="shared" si="18"/>
        <v>1.2770918107121805</v>
      </c>
      <c r="L115" s="1">
        <v>125649.53</v>
      </c>
    </row>
    <row r="116" spans="1:12" outlineLevel="2">
      <c r="A116" t="s">
        <v>19</v>
      </c>
      <c r="B116">
        <v>1999</v>
      </c>
      <c r="C116">
        <f t="shared" si="19"/>
        <v>23.5</v>
      </c>
      <c r="D116" s="1">
        <v>125649.53000000001</v>
      </c>
      <c r="E116" s="11">
        <v>22</v>
      </c>
      <c r="F116" s="11">
        <v>5.4109059999999998</v>
      </c>
      <c r="G116" s="1">
        <f t="shared" si="20"/>
        <v>679877.79577418009</v>
      </c>
      <c r="H116" s="2">
        <v>0</v>
      </c>
      <c r="I116" s="1">
        <v>640325.58141918364</v>
      </c>
      <c r="K116" s="13">
        <f t="shared" si="18"/>
        <v>1.2770918107121805</v>
      </c>
      <c r="L116" s="1">
        <v>828150.44</v>
      </c>
    </row>
    <row r="117" spans="1:12" outlineLevel="2">
      <c r="A117" t="s">
        <v>19</v>
      </c>
      <c r="B117">
        <v>1998</v>
      </c>
      <c r="C117">
        <f t="shared" si="19"/>
        <v>24.5</v>
      </c>
      <c r="D117" s="1">
        <v>828150.44000000006</v>
      </c>
      <c r="E117" s="11">
        <v>22</v>
      </c>
      <c r="F117" s="11">
        <v>4.9896089999999997</v>
      </c>
      <c r="G117" s="1">
        <f t="shared" si="20"/>
        <v>4132146.8887779601</v>
      </c>
      <c r="H117" s="2">
        <v>0</v>
      </c>
      <c r="I117" s="1">
        <v>413404.53830935271</v>
      </c>
      <c r="K117" s="13">
        <f t="shared" si="18"/>
        <v>1.2770918107121805</v>
      </c>
      <c r="L117" s="1">
        <v>522506.23999999999</v>
      </c>
    </row>
    <row r="118" spans="1:12" outlineLevel="2">
      <c r="A118" t="s">
        <v>19</v>
      </c>
      <c r="B118">
        <v>1997</v>
      </c>
      <c r="C118">
        <f t="shared" si="19"/>
        <v>25.5</v>
      </c>
      <c r="D118" s="1">
        <v>522506.24000000011</v>
      </c>
      <c r="E118" s="11">
        <v>22</v>
      </c>
      <c r="F118" s="11">
        <v>4.5937010000000003</v>
      </c>
      <c r="G118" s="1">
        <f t="shared" si="20"/>
        <v>2400237.4371942407</v>
      </c>
      <c r="H118" s="2">
        <v>0</v>
      </c>
      <c r="I118" s="1">
        <v>2727833.5905797542</v>
      </c>
      <c r="K118" s="13">
        <f t="shared" si="18"/>
        <v>1.2770918107121805</v>
      </c>
      <c r="L118" s="1">
        <v>3375566.05</v>
      </c>
    </row>
    <row r="119" spans="1:12" outlineLevel="2">
      <c r="A119" t="s">
        <v>19</v>
      </c>
      <c r="B119">
        <v>1996</v>
      </c>
      <c r="C119">
        <f t="shared" si="19"/>
        <v>26.5</v>
      </c>
      <c r="D119" s="1">
        <v>3375566.05</v>
      </c>
      <c r="E119" s="11">
        <v>22</v>
      </c>
      <c r="F119" s="11">
        <v>4.2215480000000003</v>
      </c>
      <c r="G119" s="1">
        <f t="shared" si="20"/>
        <v>14250114.107245401</v>
      </c>
      <c r="H119" s="2">
        <v>0</v>
      </c>
      <c r="I119" s="1">
        <v>3026416.0116713229</v>
      </c>
      <c r="K119" s="13">
        <f t="shared" si="18"/>
        <v>1.2770918107121805</v>
      </c>
      <c r="L119" s="1">
        <v>3672705.1</v>
      </c>
    </row>
    <row r="120" spans="1:12" outlineLevel="2">
      <c r="A120" t="s">
        <v>19</v>
      </c>
      <c r="B120">
        <v>1995</v>
      </c>
      <c r="C120">
        <f t="shared" si="19"/>
        <v>27.5</v>
      </c>
      <c r="D120" s="1">
        <v>3672705.1</v>
      </c>
      <c r="E120" s="11">
        <v>22</v>
      </c>
      <c r="F120" s="11">
        <v>3.871359</v>
      </c>
      <c r="G120" s="1">
        <f t="shared" si="20"/>
        <v>14218359.943230901</v>
      </c>
      <c r="H120" s="2">
        <v>0</v>
      </c>
      <c r="I120" s="1">
        <v>1827632.4015395197</v>
      </c>
      <c r="K120" s="13">
        <f t="shared" si="18"/>
        <v>1.2770918107121805</v>
      </c>
      <c r="L120" s="1">
        <v>2178077.91</v>
      </c>
    </row>
    <row r="121" spans="1:12" outlineLevel="2">
      <c r="A121" t="s">
        <v>19</v>
      </c>
      <c r="B121">
        <v>1994</v>
      </c>
      <c r="C121">
        <f t="shared" si="19"/>
        <v>28.5</v>
      </c>
      <c r="D121" s="1">
        <v>2178077.9099999997</v>
      </c>
      <c r="E121" s="11">
        <v>22</v>
      </c>
      <c r="F121" s="11">
        <v>3.5397270000000001</v>
      </c>
      <c r="G121" s="1">
        <f t="shared" si="20"/>
        <v>7709801.1861305693</v>
      </c>
      <c r="H121" s="2">
        <v>0</v>
      </c>
      <c r="I121" s="1">
        <v>982028.27357467485</v>
      </c>
      <c r="K121" s="13">
        <f t="shared" si="18"/>
        <v>1.2770918107121805</v>
      </c>
      <c r="L121" s="1">
        <v>1150669.6299999999</v>
      </c>
    </row>
    <row r="122" spans="1:12" outlineLevel="2">
      <c r="A122" t="s">
        <v>19</v>
      </c>
      <c r="B122">
        <v>1993</v>
      </c>
      <c r="C122">
        <f t="shared" si="19"/>
        <v>29.5</v>
      </c>
      <c r="D122" s="1">
        <v>1150669.6299999999</v>
      </c>
      <c r="E122" s="11">
        <v>22</v>
      </c>
      <c r="F122" s="11">
        <v>3.2243050000000002</v>
      </c>
      <c r="G122" s="1">
        <f>D122*F122</f>
        <v>3710109.8413571496</v>
      </c>
      <c r="H122" s="2">
        <v>0</v>
      </c>
      <c r="I122" s="1">
        <v>982028.27357467485</v>
      </c>
      <c r="K122" s="13">
        <f t="shared" si="18"/>
        <v>1.2770918107121805</v>
      </c>
      <c r="L122" s="1">
        <v>1150669.6299999999</v>
      </c>
    </row>
    <row r="123" spans="1:12" outlineLevel="2">
      <c r="A123" t="s">
        <v>19</v>
      </c>
      <c r="B123">
        <v>1992</v>
      </c>
      <c r="C123">
        <f t="shared" si="19"/>
        <v>30.5</v>
      </c>
      <c r="D123" s="1">
        <v>36869576.379999995</v>
      </c>
      <c r="E123" s="11">
        <v>22</v>
      </c>
      <c r="F123" s="11">
        <v>2.9204310000000002</v>
      </c>
      <c r="G123" s="1">
        <f>D123*F123</f>
        <v>107675053.81701978</v>
      </c>
      <c r="H123" s="2">
        <v>0</v>
      </c>
      <c r="I123" s="1">
        <v>982028.27357467485</v>
      </c>
      <c r="K123" s="13">
        <f t="shared" si="18"/>
        <v>1.2770918107121805</v>
      </c>
      <c r="L123" s="1">
        <v>1150669.6299999999</v>
      </c>
    </row>
    <row r="124" spans="1:12" outlineLevel="2">
      <c r="A124" t="s">
        <v>19</v>
      </c>
      <c r="B124">
        <v>1991</v>
      </c>
      <c r="C124">
        <f t="shared" si="19"/>
        <v>31.5</v>
      </c>
      <c r="D124" s="1">
        <v>3921067.1800000011</v>
      </c>
      <c r="E124" s="11">
        <v>22</v>
      </c>
      <c r="F124" s="11">
        <v>2.6253380000000002</v>
      </c>
      <c r="G124" s="1">
        <f>D124*F124</f>
        <v>10294126.668206844</v>
      </c>
      <c r="H124" s="2">
        <v>0</v>
      </c>
      <c r="I124" s="1">
        <v>982028.27357467485</v>
      </c>
      <c r="K124" s="13">
        <f t="shared" si="18"/>
        <v>1.2770918107121805</v>
      </c>
      <c r="L124" s="1">
        <v>1150669.6299999999</v>
      </c>
    </row>
    <row r="125" spans="1:12" outlineLevel="2">
      <c r="A125" t="s">
        <v>19</v>
      </c>
      <c r="B125">
        <v>1987</v>
      </c>
      <c r="C125">
        <f t="shared" si="19"/>
        <v>35.5</v>
      </c>
      <c r="D125" s="1">
        <v>74412.800000000003</v>
      </c>
      <c r="E125" s="11">
        <v>22</v>
      </c>
      <c r="F125" s="11">
        <v>1.4813689999999999</v>
      </c>
      <c r="G125" s="1">
        <f>D125*F125</f>
        <v>110232.81512319999</v>
      </c>
      <c r="H125" s="2">
        <v>0</v>
      </c>
      <c r="I125" s="1">
        <v>982028.27357467485</v>
      </c>
      <c r="K125" s="13">
        <f t="shared" si="18"/>
        <v>1.2770918107121805</v>
      </c>
      <c r="L125" s="1">
        <v>1150669.6299999999</v>
      </c>
    </row>
    <row r="126" spans="1:12" outlineLevel="2">
      <c r="A126" t="s">
        <v>19</v>
      </c>
      <c r="B126">
        <v>1984</v>
      </c>
      <c r="C126">
        <f t="shared" si="19"/>
        <v>38.5</v>
      </c>
      <c r="D126" s="1">
        <v>2141.77</v>
      </c>
      <c r="E126" s="11">
        <v>22</v>
      </c>
      <c r="F126" s="11">
        <v>0.70933400000000002</v>
      </c>
      <c r="G126" s="1">
        <f>D126*F126</f>
        <v>1519.23028118</v>
      </c>
      <c r="H126" s="2">
        <v>0</v>
      </c>
      <c r="I126" s="1">
        <v>982028.27357467485</v>
      </c>
      <c r="K126" s="13">
        <f t="shared" si="18"/>
        <v>1.2770918107121805</v>
      </c>
      <c r="L126" s="1">
        <v>1150669.6299999999</v>
      </c>
    </row>
    <row r="127" spans="1:12" outlineLevel="1">
      <c r="A127" s="3" t="s">
        <v>20</v>
      </c>
      <c r="D127" s="1">
        <f>SUBTOTAL(9,D93:D126)</f>
        <v>337781278.49000007</v>
      </c>
      <c r="G127" s="1">
        <f>SUBTOTAL(9,G93:G126)</f>
        <v>4937172100.3798838</v>
      </c>
      <c r="I127" s="1">
        <f>SUBTOTAL(9,I93:I126)</f>
        <v>63521107.550455101</v>
      </c>
      <c r="J127" s="12">
        <f>+G127/D127</f>
        <v>14.616476444315571</v>
      </c>
      <c r="L127" s="1">
        <f>SUBTOTAL(9,L93:L126)</f>
        <v>82699148.469828203</v>
      </c>
    </row>
    <row r="128" spans="1:12" outlineLevel="2">
      <c r="A128" t="s">
        <v>26</v>
      </c>
      <c r="B128">
        <v>2022</v>
      </c>
      <c r="C128">
        <v>0.5</v>
      </c>
      <c r="D128" s="1">
        <f>31505481.33+7422971.94</f>
        <v>38928453.269999996</v>
      </c>
      <c r="E128" s="11">
        <v>8</v>
      </c>
      <c r="F128" s="11">
        <v>7.5017100000000001</v>
      </c>
      <c r="G128" s="1">
        <f t="shared" ref="G128:G146" si="21">D128*F128</f>
        <v>292029967.18009168</v>
      </c>
      <c r="H128" s="2">
        <v>0</v>
      </c>
      <c r="I128" s="1">
        <v>263945.9429104763</v>
      </c>
      <c r="K128" s="13">
        <f t="shared" ref="K128:K146" si="22">$L$155</f>
        <v>1.2770918107121805</v>
      </c>
      <c r="L128" s="1">
        <v>351357.74646759935</v>
      </c>
    </row>
    <row r="129" spans="1:12" outlineLevel="2">
      <c r="A129" t="s">
        <v>26</v>
      </c>
      <c r="B129">
        <v>2021</v>
      </c>
      <c r="C129">
        <v>1.5</v>
      </c>
      <c r="D129" s="1">
        <f>6872434.86+7422971.95</f>
        <v>14295406.810000001</v>
      </c>
      <c r="E129" s="11">
        <v>8</v>
      </c>
      <c r="F129" s="11">
        <v>6.5344179999999996</v>
      </c>
      <c r="G129" s="1">
        <f t="shared" si="21"/>
        <v>93412163.576586574</v>
      </c>
      <c r="H129" s="2">
        <v>0</v>
      </c>
      <c r="I129" s="1">
        <v>163475.40118140558</v>
      </c>
      <c r="K129" s="13">
        <f t="shared" si="22"/>
        <v>1.2770918107121805</v>
      </c>
      <c r="L129" s="1">
        <v>217614.06115443498</v>
      </c>
    </row>
    <row r="130" spans="1:12" outlineLevel="2">
      <c r="A130" t="s">
        <v>26</v>
      </c>
      <c r="B130">
        <v>2020</v>
      </c>
      <c r="C130">
        <v>2.5</v>
      </c>
      <c r="D130" s="1">
        <v>8530250.0300000049</v>
      </c>
      <c r="E130" s="11">
        <v>8</v>
      </c>
      <c r="F130" s="11">
        <v>5.6350439999999997</v>
      </c>
      <c r="G130" s="1">
        <f t="shared" si="21"/>
        <v>48068334.250051342</v>
      </c>
      <c r="H130" s="2">
        <v>0</v>
      </c>
      <c r="I130" s="1">
        <v>1366397.8674536976</v>
      </c>
      <c r="K130" s="13">
        <f t="shared" si="22"/>
        <v>1.2770918107121805</v>
      </c>
      <c r="L130" s="1">
        <v>1818912.1234172576</v>
      </c>
    </row>
    <row r="131" spans="1:12" outlineLevel="2">
      <c r="A131" t="s">
        <v>26</v>
      </c>
      <c r="B131">
        <v>2019</v>
      </c>
      <c r="C131">
        <v>3.5</v>
      </c>
      <c r="D131" s="1">
        <v>3791314.6499999994</v>
      </c>
      <c r="E131" s="11">
        <v>8</v>
      </c>
      <c r="F131" s="11">
        <v>4.8259920000000003</v>
      </c>
      <c r="G131" s="1">
        <f t="shared" si="21"/>
        <v>18296854.170382798</v>
      </c>
      <c r="H131" s="2">
        <v>0</v>
      </c>
      <c r="I131" s="1">
        <v>1966216.1056385732</v>
      </c>
      <c r="K131" s="13">
        <f t="shared" si="22"/>
        <v>1.2770918107121805</v>
      </c>
      <c r="L131" s="1">
        <v>2617374.04381997</v>
      </c>
    </row>
    <row r="132" spans="1:12" outlineLevel="2">
      <c r="A132" t="s">
        <v>26</v>
      </c>
      <c r="B132">
        <v>2018</v>
      </c>
      <c r="C132">
        <v>4.5</v>
      </c>
      <c r="D132" s="1">
        <v>19114115.300000001</v>
      </c>
      <c r="E132" s="11">
        <v>8</v>
      </c>
      <c r="F132" s="11">
        <v>4.1160500000000004</v>
      </c>
      <c r="G132" s="1">
        <f t="shared" si="21"/>
        <v>78674654.280565009</v>
      </c>
      <c r="H132" s="2">
        <v>0</v>
      </c>
      <c r="I132" s="1">
        <v>5199480.6700537177</v>
      </c>
      <c r="K132" s="13">
        <f t="shared" si="22"/>
        <v>1.2770918107121805</v>
      </c>
      <c r="L132" s="1">
        <v>6921408.9479357824</v>
      </c>
    </row>
    <row r="133" spans="1:12" outlineLevel="2">
      <c r="A133" t="s">
        <v>26</v>
      </c>
      <c r="B133">
        <v>2017</v>
      </c>
      <c r="C133">
        <v>5.5</v>
      </c>
      <c r="D133" s="1">
        <v>27823021.599999998</v>
      </c>
      <c r="E133" s="11">
        <v>8</v>
      </c>
      <c r="F133" s="11">
        <v>3.5024980000000001</v>
      </c>
      <c r="G133" s="1">
        <f t="shared" si="21"/>
        <v>97450077.507956788</v>
      </c>
      <c r="H133" s="2">
        <v>0</v>
      </c>
      <c r="I133" s="1">
        <v>5974757.5172924204</v>
      </c>
      <c r="K133" s="13">
        <f t="shared" si="22"/>
        <v>1.2770918107121805</v>
      </c>
      <c r="L133" s="1">
        <v>7953436.6538008684</v>
      </c>
    </row>
    <row r="134" spans="1:12" outlineLevel="2">
      <c r="A134" t="s">
        <v>26</v>
      </c>
      <c r="B134">
        <v>2016</v>
      </c>
      <c r="C134">
        <v>7.5</v>
      </c>
      <c r="D134" s="1">
        <v>990340.90999999992</v>
      </c>
      <c r="E134" s="11">
        <v>8</v>
      </c>
      <c r="F134" s="11">
        <v>2.9755509999999998</v>
      </c>
      <c r="G134" s="1">
        <f t="shared" si="21"/>
        <v>2946809.8850914096</v>
      </c>
      <c r="H134" s="2">
        <v>0</v>
      </c>
      <c r="I134" s="1">
        <v>12192612.255770136</v>
      </c>
      <c r="K134" s="13">
        <f t="shared" si="22"/>
        <v>1.2770918107121805</v>
      </c>
      <c r="L134" s="1">
        <v>16230477.795954</v>
      </c>
    </row>
    <row r="135" spans="1:12" outlineLevel="2">
      <c r="A135" t="s">
        <v>26</v>
      </c>
      <c r="B135">
        <v>2015</v>
      </c>
      <c r="C135">
        <v>8.5</v>
      </c>
      <c r="D135" s="1">
        <v>1103795.29</v>
      </c>
      <c r="E135" s="11">
        <v>8</v>
      </c>
      <c r="F135" s="11">
        <v>2.5225580000000001</v>
      </c>
      <c r="G135" s="1">
        <f t="shared" si="21"/>
        <v>2784387.63915182</v>
      </c>
      <c r="H135" s="2">
        <v>0</v>
      </c>
      <c r="I135" s="1">
        <v>4083710.8152385964</v>
      </c>
      <c r="K135" s="13">
        <f t="shared" si="22"/>
        <v>1.2770918107121805</v>
      </c>
      <c r="L135" s="1">
        <v>5436126.1000865558</v>
      </c>
    </row>
    <row r="136" spans="1:12" outlineLevel="2">
      <c r="A136" t="s">
        <v>26</v>
      </c>
      <c r="B136">
        <v>2014</v>
      </c>
      <c r="C136">
        <v>9.5</v>
      </c>
      <c r="D136" s="1">
        <v>625459.56000000006</v>
      </c>
      <c r="E136" s="11">
        <v>8</v>
      </c>
      <c r="F136" s="11">
        <v>2.1307209999999999</v>
      </c>
      <c r="G136" s="1">
        <f t="shared" si="21"/>
        <v>1332679.81914276</v>
      </c>
      <c r="H136" s="2">
        <v>0</v>
      </c>
      <c r="I136" s="1">
        <v>6218668.5333530409</v>
      </c>
      <c r="K136" s="13">
        <f t="shared" si="22"/>
        <v>1.2770918107121805</v>
      </c>
      <c r="L136" s="1">
        <v>8278124.444022934</v>
      </c>
    </row>
    <row r="137" spans="1:12" outlineLevel="2">
      <c r="A137" t="s">
        <v>26</v>
      </c>
      <c r="B137">
        <v>2013</v>
      </c>
      <c r="C137">
        <v>10.5</v>
      </c>
      <c r="D137" s="1">
        <v>304557.05</v>
      </c>
      <c r="E137" s="11">
        <v>8</v>
      </c>
      <c r="F137" s="11">
        <v>1.7884260000000001</v>
      </c>
      <c r="G137" s="1">
        <f t="shared" si="21"/>
        <v>544677.74670330004</v>
      </c>
      <c r="H137" s="2">
        <v>0</v>
      </c>
      <c r="I137" s="1">
        <v>904457.11363104009</v>
      </c>
      <c r="K137" s="13">
        <f t="shared" si="22"/>
        <v>1.2770918107121805</v>
      </c>
      <c r="L137" s="1">
        <v>1203989.0051645054</v>
      </c>
    </row>
    <row r="138" spans="1:12" outlineLevel="2">
      <c r="A138" t="s">
        <v>26</v>
      </c>
      <c r="B138">
        <v>2012</v>
      </c>
      <c r="C138">
        <v>11.5</v>
      </c>
      <c r="D138" s="1">
        <v>1070036.21</v>
      </c>
      <c r="E138" s="11">
        <v>8</v>
      </c>
      <c r="F138" s="11">
        <v>1.4856279999999999</v>
      </c>
      <c r="G138" s="1">
        <f t="shared" si="21"/>
        <v>1589675.7545898799</v>
      </c>
      <c r="H138" s="2">
        <v>0</v>
      </c>
      <c r="I138" s="1">
        <v>2399035.6316231685</v>
      </c>
      <c r="K138" s="13">
        <f t="shared" si="22"/>
        <v>1.2770918107121805</v>
      </c>
      <c r="L138" s="1">
        <v>3193531.7661180613</v>
      </c>
    </row>
    <row r="139" spans="1:12" outlineLevel="2">
      <c r="A139" t="s">
        <v>26</v>
      </c>
      <c r="B139">
        <v>2011</v>
      </c>
      <c r="C139">
        <v>12.5</v>
      </c>
      <c r="D139" s="1">
        <v>638933.5</v>
      </c>
      <c r="E139" s="11">
        <v>8</v>
      </c>
      <c r="F139" s="11">
        <v>1.213789</v>
      </c>
      <c r="G139" s="1">
        <f t="shared" si="21"/>
        <v>775530.45403150003</v>
      </c>
      <c r="H139" s="2">
        <v>0</v>
      </c>
      <c r="I139" s="1">
        <v>763232.56988706999</v>
      </c>
      <c r="K139" s="13">
        <f t="shared" si="22"/>
        <v>1.2770918107121805</v>
      </c>
      <c r="L139" s="1">
        <v>1015994.6875074758</v>
      </c>
    </row>
    <row r="140" spans="1:12" outlineLevel="2">
      <c r="A140" t="s">
        <v>26</v>
      </c>
      <c r="B140">
        <v>2010</v>
      </c>
      <c r="C140">
        <v>13.5</v>
      </c>
      <c r="D140" s="1">
        <v>211706.43</v>
      </c>
      <c r="E140" s="11">
        <v>8</v>
      </c>
      <c r="F140" s="11">
        <v>0.96582199999999996</v>
      </c>
      <c r="G140" s="1">
        <f t="shared" si="21"/>
        <v>204470.72763545997</v>
      </c>
      <c r="H140" s="2">
        <v>0</v>
      </c>
      <c r="I140" s="1">
        <v>3172315.6984380945</v>
      </c>
      <c r="K140" s="13">
        <f t="shared" si="22"/>
        <v>1.2770918107121805</v>
      </c>
      <c r="L140" s="1">
        <v>4222901.4115403434</v>
      </c>
    </row>
    <row r="141" spans="1:12" outlineLevel="2">
      <c r="A141" t="s">
        <v>26</v>
      </c>
      <c r="B141">
        <v>2009</v>
      </c>
      <c r="C141">
        <v>14.5</v>
      </c>
      <c r="D141" s="1">
        <v>1418727.2300000002</v>
      </c>
      <c r="E141" s="11">
        <v>8</v>
      </c>
      <c r="F141" s="11">
        <v>0.73718399999999995</v>
      </c>
      <c r="G141" s="1">
        <f t="shared" si="21"/>
        <v>1045863.0143203201</v>
      </c>
      <c r="H141" s="2">
        <v>0</v>
      </c>
      <c r="I141" s="1">
        <v>304934.0679460637</v>
      </c>
      <c r="K141" s="13">
        <f t="shared" si="22"/>
        <v>1.2770918107121805</v>
      </c>
      <c r="L141" s="1">
        <v>405920.03708526876</v>
      </c>
    </row>
    <row r="142" spans="1:12" outlineLevel="2">
      <c r="A142" t="s">
        <v>26</v>
      </c>
      <c r="B142">
        <v>2008</v>
      </c>
      <c r="C142">
        <v>15.5</v>
      </c>
      <c r="D142" s="1">
        <v>240374.40999999997</v>
      </c>
      <c r="E142" s="11">
        <v>8</v>
      </c>
      <c r="F142" s="11">
        <v>0.53218900000000002</v>
      </c>
      <c r="G142" s="1">
        <f t="shared" si="21"/>
        <v>127924.61688348999</v>
      </c>
      <c r="H142" s="2">
        <v>0</v>
      </c>
      <c r="I142" s="1">
        <v>865889.5040890571</v>
      </c>
      <c r="K142" s="13">
        <f t="shared" si="22"/>
        <v>1.2770918107121805</v>
      </c>
      <c r="L142" s="1">
        <v>1152648.8397280183</v>
      </c>
    </row>
    <row r="143" spans="1:12" outlineLevel="2">
      <c r="A143" t="s">
        <v>26</v>
      </c>
      <c r="B143">
        <v>2007</v>
      </c>
      <c r="C143">
        <v>16.5</v>
      </c>
      <c r="D143" s="1">
        <v>315241.21999999991</v>
      </c>
      <c r="E143" s="11">
        <v>8</v>
      </c>
      <c r="F143" s="11">
        <v>0.21001600000000001</v>
      </c>
      <c r="G143" s="1">
        <f t="shared" si="21"/>
        <v>66205.700059519979</v>
      </c>
      <c r="H143" s="2">
        <v>0</v>
      </c>
      <c r="I143" s="1">
        <v>1111494.5661883764</v>
      </c>
      <c r="K143" s="13">
        <f t="shared" si="22"/>
        <v>1.2770918107121805</v>
      </c>
      <c r="L143" s="1">
        <v>1479591.6985145265</v>
      </c>
    </row>
    <row r="144" spans="1:12" outlineLevel="2">
      <c r="A144" t="s">
        <v>26</v>
      </c>
      <c r="B144">
        <v>2006</v>
      </c>
      <c r="C144">
        <v>17.5</v>
      </c>
      <c r="D144" s="1">
        <v>33613.58</v>
      </c>
      <c r="E144" s="11">
        <v>8</v>
      </c>
      <c r="F144" s="11">
        <v>0</v>
      </c>
      <c r="G144" s="1">
        <f t="shared" si="21"/>
        <v>0</v>
      </c>
      <c r="H144" s="2">
        <v>0</v>
      </c>
      <c r="I144" s="1">
        <v>355172.86796424998</v>
      </c>
      <c r="K144" s="13">
        <f t="shared" si="22"/>
        <v>1.2770918107121805</v>
      </c>
      <c r="L144" s="1">
        <v>472796.57765635586</v>
      </c>
    </row>
    <row r="145" spans="1:12" outlineLevel="2">
      <c r="A145" t="s">
        <v>26</v>
      </c>
      <c r="B145">
        <v>2005</v>
      </c>
      <c r="C145">
        <v>18.5</v>
      </c>
      <c r="D145" s="1">
        <v>143730.65999999997</v>
      </c>
      <c r="E145" s="11">
        <v>8</v>
      </c>
      <c r="F145" s="11">
        <v>0</v>
      </c>
      <c r="G145" s="1">
        <f t="shared" si="21"/>
        <v>0</v>
      </c>
      <c r="H145" s="2">
        <v>0</v>
      </c>
      <c r="I145" s="1">
        <v>186738.91229085001</v>
      </c>
      <c r="K145" s="13">
        <f t="shared" si="22"/>
        <v>1.2770918107121805</v>
      </c>
      <c r="L145" s="1">
        <v>248581.82200806821</v>
      </c>
    </row>
    <row r="146" spans="1:12" outlineLevel="2">
      <c r="A146" t="s">
        <v>26</v>
      </c>
      <c r="B146">
        <v>2004</v>
      </c>
      <c r="C146">
        <v>19.5</v>
      </c>
      <c r="D146" s="1">
        <v>143711.71</v>
      </c>
      <c r="E146" s="11">
        <v>8</v>
      </c>
      <c r="F146" s="11">
        <v>0</v>
      </c>
      <c r="G146" s="1">
        <f t="shared" si="21"/>
        <v>0</v>
      </c>
      <c r="H146" s="2">
        <v>0</v>
      </c>
      <c r="I146" s="1">
        <v>397793.25188923645</v>
      </c>
      <c r="K146" s="13">
        <f t="shared" si="22"/>
        <v>1.2770918107121805</v>
      </c>
      <c r="L146" s="1">
        <v>529531.68744565954</v>
      </c>
    </row>
    <row r="147" spans="1:12" outlineLevel="1">
      <c r="A147" s="3" t="s">
        <v>32</v>
      </c>
      <c r="D147" s="1">
        <f>SUBTOTAL(9,D128:D146)</f>
        <v>119722789.41999999</v>
      </c>
      <c r="G147" s="1">
        <f>SUBTOTAL(9,G128:G146)</f>
        <v>639350276.32324374</v>
      </c>
      <c r="I147" s="1">
        <f>SUBTOTAL(9,I128:I146)</f>
        <v>47890329.292839274</v>
      </c>
      <c r="J147" s="12">
        <f>+G147/D147</f>
        <v>5.3402554302367324</v>
      </c>
      <c r="L147" s="1">
        <f>SUBTOTAL(9,L128:L146)</f>
        <v>63750319.449427694</v>
      </c>
    </row>
    <row r="148" spans="1:12">
      <c r="A148" s="3" t="s">
        <v>17</v>
      </c>
      <c r="D148" s="1">
        <f>SUBTOTAL(9,D8:D146)</f>
        <v>924457089.38999951</v>
      </c>
      <c r="G148" s="1">
        <v>338008170.096829</v>
      </c>
      <c r="I148" s="1">
        <v>338008170.096829</v>
      </c>
      <c r="L148" s="1">
        <f>SUBTOTAL(9,L8:L146)</f>
        <v>338008170.096829</v>
      </c>
    </row>
    <row r="150" spans="1:12">
      <c r="J150" s="12" t="s">
        <v>25</v>
      </c>
      <c r="L150" s="19">
        <v>476778518.12</v>
      </c>
    </row>
    <row r="151" spans="1:12">
      <c r="J151" s="12" t="s">
        <v>27</v>
      </c>
      <c r="L151" s="19">
        <v>138770348.02317101</v>
      </c>
    </row>
    <row r="152" spans="1:12">
      <c r="J152" s="12" t="s">
        <v>28</v>
      </c>
      <c r="L152" s="19">
        <f>+L150-L151</f>
        <v>338008170.096829</v>
      </c>
    </row>
    <row r="153" spans="1:12">
      <c r="J153" s="12" t="s">
        <v>21</v>
      </c>
      <c r="L153" s="22">
        <f>L148-L152</f>
        <v>0</v>
      </c>
    </row>
    <row r="155" spans="1:12">
      <c r="J155" s="12" t="s">
        <v>24</v>
      </c>
      <c r="L155" s="23">
        <v>1.2770918107121805</v>
      </c>
    </row>
    <row r="183" spans="1:1">
      <c r="A183" s="3"/>
    </row>
    <row r="282" spans="1:1">
      <c r="A282" s="3"/>
    </row>
    <row r="381" spans="1:1">
      <c r="A381" s="3"/>
    </row>
    <row r="483" spans="1:1">
      <c r="A483" s="3"/>
    </row>
    <row r="585" spans="1:1">
      <c r="A585" s="3"/>
    </row>
    <row r="620" spans="1:1">
      <c r="A620" s="3"/>
    </row>
    <row r="646" spans="1:1">
      <c r="A646" s="3"/>
    </row>
    <row r="703" spans="1:1">
      <c r="A703" s="3"/>
    </row>
    <row r="704" spans="1:1">
      <c r="A704" s="3"/>
    </row>
    <row r="705" spans="1:12">
      <c r="A705" s="3"/>
    </row>
    <row r="706" spans="1:12">
      <c r="K706"/>
      <c r="L706" s="19"/>
    </row>
    <row r="707" spans="1:12">
      <c r="K707"/>
      <c r="L707" s="19"/>
    </row>
    <row r="709" spans="1:12">
      <c r="K709" s="20"/>
      <c r="L709" s="13"/>
    </row>
  </sheetData>
  <phoneticPr fontId="2" type="noConversion"/>
  <hyperlinks>
    <hyperlink ref="L8" r:id="rId1" display="=@if(K883*I883&lt;D883*(1-H883),I883*K883,D883*(1-H883))" xr:uid="{00000000-0004-0000-0000-000000000000}"/>
    <hyperlink ref="L16" r:id="rId2" display="=@if(K883*I883&lt;D883*(1-H883),I883*K883,D883*(1-H883))" xr:uid="{00000000-0004-0000-0000-000001000000}"/>
    <hyperlink ref="L18" r:id="rId3" display="=@if(K883*I883&lt;D883*(1-H883),I883*K883,D883*(1-H883))" xr:uid="{00000000-0004-0000-0000-000002000000}"/>
    <hyperlink ref="L19" r:id="rId4" display="=@if(K883*I883&lt;D883*(1-H883),I883*K883,D883*(1-H883))" xr:uid="{00000000-0004-0000-0000-000003000000}"/>
    <hyperlink ref="L71" r:id="rId5" display="=@if(K883*I883&lt;D883*(1-H883),I883*K883,D883*(1-H883))" xr:uid="{00000000-0004-0000-0000-000004000000}"/>
    <hyperlink ref="L72" r:id="rId6" display="=@if(K883*I883&lt;D883*(1-H883),I883*K883,D883*(1-H883))" xr:uid="{00000000-0004-0000-0000-000005000000}"/>
    <hyperlink ref="L73" r:id="rId7" display="=@if(K883*I883&lt;D883*(1-H883),I883*K883,D883*(1-H883))" xr:uid="{00000000-0004-0000-0000-000006000000}"/>
    <hyperlink ref="L74" r:id="rId8" display="=@if(K883*I883&lt;D883*(1-H883),I883*K883,D883*(1-H883))" xr:uid="{00000000-0004-0000-0000-000007000000}"/>
    <hyperlink ref="L82" r:id="rId9" display="=@if(K883*I883&lt;D883*(1-H883),I883*K883,D883*(1-H883))" xr:uid="{00000000-0004-0000-0000-000008000000}"/>
    <hyperlink ref="L83" r:id="rId10" display="=@if(K883*I883&lt;D883*(1-H883),I883*K883,D883*(1-H883))" xr:uid="{00000000-0004-0000-0000-000009000000}"/>
    <hyperlink ref="L84" r:id="rId11" display="=@if(K883*I883&lt;D883*(1-H883),I883*K883,D883*(1-H883))" xr:uid="{00000000-0004-0000-0000-00000A000000}"/>
    <hyperlink ref="L85" r:id="rId12" display="=@if(K883*I883&lt;D883*(1-H883),I883*K883,D883*(1-H883))" xr:uid="{00000000-0004-0000-0000-00000B000000}"/>
    <hyperlink ref="L86" r:id="rId13" display="=@if(K883*I883&lt;D883*(1-H883),I883*K883,D883*(1-H883))" xr:uid="{00000000-0004-0000-0000-00000C000000}"/>
    <hyperlink ref="L87" r:id="rId14" display="=@if(K883*I883&lt;D883*(1-H883),I883*K883,D883*(1-H883))" xr:uid="{00000000-0004-0000-0000-00000D000000}"/>
    <hyperlink ref="L88" r:id="rId15" display="=@if(K883*I883&lt;D883*(1-H883),I883*K883,D883*(1-H883))" xr:uid="{00000000-0004-0000-0000-00000E000000}"/>
    <hyperlink ref="L75" r:id="rId16" display="=@if(K883*I883&lt;D883*(1-H883),I883*K883,D883*(1-H883))" xr:uid="{00000000-0004-0000-0000-00000F000000}"/>
    <hyperlink ref="L76" r:id="rId17" display="=@if(K883*I883&lt;D883*(1-H883),I883*K883,D883*(1-H883))" xr:uid="{00000000-0004-0000-0000-000010000000}"/>
    <hyperlink ref="L77" r:id="rId18" display="=@if(K883*I883&lt;D883*(1-H883),I883*K883,D883*(1-H883))" xr:uid="{00000000-0004-0000-0000-000011000000}"/>
    <hyperlink ref="L78" r:id="rId19" display="=@if(K883*I883&lt;D883*(1-H883),I883*K883,D883*(1-H883))" xr:uid="{00000000-0004-0000-0000-000012000000}"/>
    <hyperlink ref="L79" r:id="rId20" display="=@if(K883*I883&lt;D883*(1-H883),I883*K883,D883*(1-H883))" xr:uid="{00000000-0004-0000-0000-000013000000}"/>
    <hyperlink ref="L80" r:id="rId21" display="=@if(K883*I883&lt;D883*(1-H883),I883*K883,D883*(1-H883))" xr:uid="{00000000-0004-0000-0000-000014000000}"/>
    <hyperlink ref="L9" r:id="rId22" display="=@if(K883*I883&lt;D883*(1-H883),I883*K883,D883*(1-H883))" xr:uid="{00000000-0004-0000-0000-000015000000}"/>
    <hyperlink ref="L10" r:id="rId23" display="=@if(K883*I883&lt;D883*(1-H883),I883*K883,D883*(1-H883))" xr:uid="{00000000-0004-0000-0000-000016000000}"/>
    <hyperlink ref="L12" r:id="rId24" display="=@if(K883*I883&lt;D883*(1-H883),I883*K883,D883*(1-H883))" xr:uid="{00000000-0004-0000-0000-000017000000}"/>
    <hyperlink ref="L13" r:id="rId25" display="=@if(K883*I883&lt;D883*(1-H883),I883*K883,D883*(1-H883))" xr:uid="{00000000-0004-0000-0000-000018000000}"/>
    <hyperlink ref="L14" r:id="rId26" display="=@if(K883*I883&lt;D883*(1-H883),I883*K883,D883*(1-H883))" xr:uid="{00000000-0004-0000-0000-000019000000}"/>
    <hyperlink ref="L15" r:id="rId27" display="=@if(K883*I883&lt;D883*(1-H883),I883*K883,D883*(1-H883))" xr:uid="{00000000-0004-0000-0000-00001A000000}"/>
    <hyperlink ref="L20" r:id="rId28" display="=@if(K883*I883&lt;D883*(1-H883),I883*K883,D883*(1-H883))" xr:uid="{00000000-0004-0000-0000-00001B000000}"/>
    <hyperlink ref="L89" r:id="rId29" display="=@if(K883*I883&lt;D883*(1-H883),I883*K883,D883*(1-H883))" xr:uid="{00000000-0004-0000-0000-00001C000000}"/>
    <hyperlink ref="L90" r:id="rId30" display="=@if(K883*I883&lt;D883*(1-H883),I883*K883,D883*(1-H883))" xr:uid="{00000000-0004-0000-0000-00001D000000}"/>
    <hyperlink ref="L91" r:id="rId31" display="=@if(K883*I883&lt;D883*(1-H883),I883*K883,D883*(1-H883))" xr:uid="{00000000-0004-0000-0000-00001E000000}"/>
    <hyperlink ref="L112" r:id="rId32" display="=@if(K883*I883&lt;D883*(1-H883),I883*K883,D883*(1-H883))" xr:uid="{00000000-0004-0000-0000-00001F000000}"/>
    <hyperlink ref="L113" r:id="rId33" display="=@if(K883*I883&lt;D883*(1-H883),I883*K883,D883*(1-H883))" xr:uid="{00000000-0004-0000-0000-000020000000}"/>
    <hyperlink ref="L114" r:id="rId34" display="=@if(K883*I883&lt;D883*(1-H883),I883*K883,D883*(1-H883))" xr:uid="{00000000-0004-0000-0000-000021000000}"/>
    <hyperlink ref="L115" r:id="rId35" display="=@if(K883*I883&lt;D883*(1-H883),I883*K883,D883*(1-H883))" xr:uid="{00000000-0004-0000-0000-000022000000}"/>
    <hyperlink ref="L116" r:id="rId36" display="=@if(K883*I883&lt;D883*(1-H883),I883*K883,D883*(1-H883))" xr:uid="{00000000-0004-0000-0000-000023000000}"/>
    <hyperlink ref="L117" r:id="rId37" display="=@if(K883*I883&lt;D883*(1-H883),I883*K883,D883*(1-H883))" xr:uid="{00000000-0004-0000-0000-000024000000}"/>
    <hyperlink ref="L118" r:id="rId38" display="=@if(K883*I883&lt;D883*(1-H883),I883*K883,D883*(1-H883))" xr:uid="{00000000-0004-0000-0000-000025000000}"/>
    <hyperlink ref="L119" r:id="rId39" display="=@if(K883*I883&lt;D883*(1-H883),I883*K883,D883*(1-H883))" xr:uid="{00000000-0004-0000-0000-000026000000}"/>
    <hyperlink ref="L120" r:id="rId40" display="=@if(K883*I883&lt;D883*(1-H883),I883*K883,D883*(1-H883))" xr:uid="{00000000-0004-0000-0000-000027000000}"/>
    <hyperlink ref="L121" r:id="rId41" display="=@if(K883*I883&lt;D883*(1-H883),I883*K883,D883*(1-H883))" xr:uid="{00000000-0004-0000-0000-000028000000}"/>
    <hyperlink ref="L21" r:id="rId42" display="=@if(K883*I883&lt;D883*(1-H883),I883*K883,D883*(1-H883))" xr:uid="{00000000-0004-0000-0000-000029000000}"/>
    <hyperlink ref="L22" r:id="rId43" display="=@if(K883*I883&lt;D883*(1-H883),I883*K883,D883*(1-H883))" xr:uid="{00000000-0004-0000-0000-00002A000000}"/>
    <hyperlink ref="L23" r:id="rId44" display="=@if(K883*I883&lt;D883*(1-H883),I883*K883,D883*(1-H883))" xr:uid="{00000000-0004-0000-0000-00002B000000}"/>
    <hyperlink ref="L24" r:id="rId45" display="=@if(K883*I883&lt;D883*(1-H883),I883*K883,D883*(1-H883))" xr:uid="{00000000-0004-0000-0000-00002C000000}"/>
    <hyperlink ref="L25" r:id="rId46" display="=@if(K883*I883&lt;D883*(1-H883),I883*K883,D883*(1-H883))" xr:uid="{00000000-0004-0000-0000-00002D000000}"/>
    <hyperlink ref="L26" r:id="rId47" display="=@if(K883*I883&lt;D883*(1-H883),I883*K883,D883*(1-H883))" xr:uid="{00000000-0004-0000-0000-00002E000000}"/>
    <hyperlink ref="L27" r:id="rId48" display="=@if(K883*I883&lt;D883*(1-H883),I883*K883,D883*(1-H883))" xr:uid="{00000000-0004-0000-0000-00002F000000}"/>
    <hyperlink ref="L28" r:id="rId49" display="=@if(K883*I883&lt;D883*(1-H883),I883*K883,D883*(1-H883))" xr:uid="{00000000-0004-0000-0000-000030000000}"/>
    <hyperlink ref="L29" r:id="rId50" display="=@if(K883*I883&lt;D883*(1-H883),I883*K883,D883*(1-H883))" xr:uid="{00000000-0004-0000-0000-000031000000}"/>
    <hyperlink ref="L30" r:id="rId51" display="=@if(K883*I883&lt;D883*(1-H883),I883*K883,D883*(1-H883))" xr:uid="{00000000-0004-0000-0000-000032000000}"/>
    <hyperlink ref="L31" r:id="rId52" display="=@if(K883*I883&lt;D883*(1-H883),I883*K883,D883*(1-H883))" xr:uid="{00000000-0004-0000-0000-000033000000}"/>
    <hyperlink ref="L32" r:id="rId53" display="=@if(K883*I883&lt;D883*(1-H883),I883*K883,D883*(1-H883))" xr:uid="{00000000-0004-0000-0000-000034000000}"/>
    <hyperlink ref="L33" r:id="rId54" display="=@if(K883*I883&lt;D883*(1-H883),I883*K883,D883*(1-H883))" xr:uid="{00000000-0004-0000-0000-000035000000}"/>
    <hyperlink ref="L34" r:id="rId55" display="=@if(K883*I883&lt;D883*(1-H883),I883*K883,D883*(1-H883))" xr:uid="{00000000-0004-0000-0000-000036000000}"/>
    <hyperlink ref="L35" r:id="rId56" display="=@if(K883*I883&lt;D883*(1-H883),I883*K883,D883*(1-H883))" xr:uid="{00000000-0004-0000-0000-000037000000}"/>
    <hyperlink ref="L36" r:id="rId57" display="=@if(K883*I883&lt;D883*(1-H883),I883*K883,D883*(1-H883))" xr:uid="{00000000-0004-0000-0000-000038000000}"/>
    <hyperlink ref="L37" r:id="rId58" display="=@if(K883*I883&lt;D883*(1-H883),I883*K883,D883*(1-H883))" xr:uid="{00000000-0004-0000-0000-000039000000}"/>
    <hyperlink ref="L38" r:id="rId59" display="=@if(K883*I883&lt;D883*(1-H883),I883*K883,D883*(1-H883))" xr:uid="{00000000-0004-0000-0000-00003A000000}"/>
    <hyperlink ref="L39" r:id="rId60" display="=@if(K883*I883&lt;D883*(1-H883),I883*K883,D883*(1-H883))" xr:uid="{00000000-0004-0000-0000-00003B000000}"/>
    <hyperlink ref="L40" r:id="rId61" display="=@if(K883*I883&lt;D883*(1-H883),I883*K883,D883*(1-H883))" xr:uid="{00000000-0004-0000-0000-00003C000000}"/>
    <hyperlink ref="L41" r:id="rId62" display="=@if(K883*I883&lt;D883*(1-H883),I883*K883,D883*(1-H883))" xr:uid="{00000000-0004-0000-0000-00003D000000}"/>
    <hyperlink ref="L42" r:id="rId63" display="=@if(K883*I883&lt;D883*(1-H883),I883*K883,D883*(1-H883))" xr:uid="{00000000-0004-0000-0000-00003E000000}"/>
    <hyperlink ref="L43" r:id="rId64" display="=@if(K883*I883&lt;D883*(1-H883),I883*K883,D883*(1-H883))" xr:uid="{00000000-0004-0000-0000-00003F000000}"/>
    <hyperlink ref="L44" r:id="rId65" display="=@if(K883*I883&lt;D883*(1-H883),I883*K883,D883*(1-H883))" xr:uid="{00000000-0004-0000-0000-000040000000}"/>
    <hyperlink ref="L45" r:id="rId66" display="=@if(K883*I883&lt;D883*(1-H883),I883*K883,D883*(1-H883))" xr:uid="{00000000-0004-0000-0000-000041000000}"/>
    <hyperlink ref="L46" r:id="rId67" display="=@if(K883*I883&lt;D883*(1-H883),I883*K883,D883*(1-H883))" xr:uid="{00000000-0004-0000-0000-000042000000}"/>
    <hyperlink ref="L47" r:id="rId68" display="=@if(K883*I883&lt;D883*(1-H883),I883*K883,D883*(1-H883))" xr:uid="{00000000-0004-0000-0000-000043000000}"/>
    <hyperlink ref="L48" r:id="rId69" display="=@if(K883*I883&lt;D883*(1-H883),I883*K883,D883*(1-H883))" xr:uid="{00000000-0004-0000-0000-000044000000}"/>
    <hyperlink ref="L49" r:id="rId70" display="=@if(K883*I883&lt;D883*(1-H883),I883*K883,D883*(1-H883))" xr:uid="{00000000-0004-0000-0000-000045000000}"/>
    <hyperlink ref="L50" r:id="rId71" display="=@if(K883*I883&lt;D883*(1-H883),I883*K883,D883*(1-H883))" xr:uid="{00000000-0004-0000-0000-000046000000}"/>
    <hyperlink ref="L51" r:id="rId72" display="=@if(K883*I883&lt;D883*(1-H883),I883*K883,D883*(1-H883))" xr:uid="{00000000-0004-0000-0000-000047000000}"/>
    <hyperlink ref="L52" r:id="rId73" display="=@if(K883*I883&lt;D883*(1-H883),I883*K883,D883*(1-H883))" xr:uid="{00000000-0004-0000-0000-000048000000}"/>
    <hyperlink ref="L53" r:id="rId74" display="=@if(K883*I883&lt;D883*(1-H883),I883*K883,D883*(1-H883))" xr:uid="{00000000-0004-0000-0000-000049000000}"/>
    <hyperlink ref="L54" r:id="rId75" display="=@if(K883*I883&lt;D883*(1-H883),I883*K883,D883*(1-H883))" xr:uid="{00000000-0004-0000-0000-00004A000000}"/>
    <hyperlink ref="L55" r:id="rId76" display="=@if(K883*I883&lt;D883*(1-H883),I883*K883,D883*(1-H883))" xr:uid="{00000000-0004-0000-0000-00004B000000}"/>
    <hyperlink ref="L56" r:id="rId77" display="=@if(K883*I883&lt;D883*(1-H883),I883*K883,D883*(1-H883))" xr:uid="{00000000-0004-0000-0000-00004C000000}"/>
    <hyperlink ref="L57" r:id="rId78" display="=@if(K883*I883&lt;D883*(1-H883),I883*K883,D883*(1-H883))" xr:uid="{00000000-0004-0000-0000-00004D000000}"/>
    <hyperlink ref="L58" r:id="rId79" display="=@if(K883*I883&lt;D883*(1-H883),I883*K883,D883*(1-H883))" xr:uid="{00000000-0004-0000-0000-00004E000000}"/>
    <hyperlink ref="L59" r:id="rId80" display="=@if(K883*I883&lt;D883*(1-H883),I883*K883,D883*(1-H883))" xr:uid="{00000000-0004-0000-0000-00004F000000}"/>
    <hyperlink ref="L60" r:id="rId81" display="=@if(K883*I883&lt;D883*(1-H883),I883*K883,D883*(1-H883))" xr:uid="{00000000-0004-0000-0000-000050000000}"/>
    <hyperlink ref="L61" r:id="rId82" display="=@if(K883*I883&lt;D883*(1-H883),I883*K883,D883*(1-H883))" xr:uid="{00000000-0004-0000-0000-000051000000}"/>
    <hyperlink ref="L62" r:id="rId83" display="=@if(K883*I883&lt;D883*(1-H883),I883*K883,D883*(1-H883))" xr:uid="{00000000-0004-0000-0000-000052000000}"/>
    <hyperlink ref="L63" r:id="rId84" display="=@if(K883*I883&lt;D883*(1-H883),I883*K883,D883*(1-H883))" xr:uid="{00000000-0004-0000-0000-000053000000}"/>
    <hyperlink ref="L64" r:id="rId85" display="=@if(K883*I883&lt;D883*(1-H883),I883*K883,D883*(1-H883))" xr:uid="{00000000-0004-0000-0000-000054000000}"/>
    <hyperlink ref="L65" r:id="rId86" display="=@if(K883*I883&lt;D883*(1-H883),I883*K883,D883*(1-H883))" xr:uid="{00000000-0004-0000-0000-000055000000}"/>
    <hyperlink ref="L66" r:id="rId87" display="=@if(K883*I883&lt;D883*(1-H883),I883*K883,D883*(1-H883))" xr:uid="{00000000-0004-0000-0000-000056000000}"/>
    <hyperlink ref="L67" r:id="rId88" display="=@if(K883*I883&lt;D883*(1-H883),I883*K883,D883*(1-H883))" xr:uid="{00000000-0004-0000-0000-000057000000}"/>
    <hyperlink ref="L68" r:id="rId89" display="=@if(K883*I883&lt;D883*(1-H883),I883*K883,D883*(1-H883))" xr:uid="{00000000-0004-0000-0000-000058000000}"/>
    <hyperlink ref="L69" r:id="rId90" display="=@if(K883*I883&lt;D883*(1-H883),I883*K883,D883*(1-H883))" xr:uid="{00000000-0004-0000-0000-000059000000}"/>
    <hyperlink ref="L11" r:id="rId91" display="=@if(K883*I883&lt;D883*(1-H883),I883*K883,D883*(1-H883))" xr:uid="{00000000-0004-0000-0000-00005A000000}"/>
    <hyperlink ref="L111" r:id="rId92" display="=@if(K883*I883&lt;D883*(1-H883),I883*K883,D883*(1-H883))" xr:uid="{00000000-0004-0000-0000-00005B000000}"/>
    <hyperlink ref="L110" r:id="rId93" display="=@if(K883*I883&lt;D883*(1-H883),I883*K883,D883*(1-H883))" xr:uid="{00000000-0004-0000-0000-00005C000000}"/>
    <hyperlink ref="L109" r:id="rId94" display="=@if(K883*I883&lt;D883*(1-H883),I883*K883,D883*(1-H883))" xr:uid="{00000000-0004-0000-0000-00005D000000}"/>
    <hyperlink ref="L108" r:id="rId95" display="=@if(K883*I883&lt;D883*(1-H883),I883*K883,D883*(1-H883))" xr:uid="{00000000-0004-0000-0000-00005E000000}"/>
    <hyperlink ref="L107" r:id="rId96" display="=@if(K883*I883&lt;D883*(1-H883),I883*K883,D883*(1-H883))" xr:uid="{00000000-0004-0000-0000-00005F000000}"/>
    <hyperlink ref="L106" r:id="rId97" display="=@if(K883*I883&lt;D883*(1-H883),I883*K883,D883*(1-H883))" xr:uid="{00000000-0004-0000-0000-000060000000}"/>
    <hyperlink ref="L105" r:id="rId98" display="=@if(K883*I883&lt;D883*(1-H883),I883*K883,D883*(1-H883))" xr:uid="{00000000-0004-0000-0000-000061000000}"/>
    <hyperlink ref="L93" r:id="rId99" display="=@if(K883*I883&lt;D883*(1-H883),I883*K883,D883*(1-H883))" xr:uid="{00000000-0004-0000-0000-000062000000}"/>
    <hyperlink ref="L94" r:id="rId100" display="=@if(K883*I883&lt;D883*(1-H883),I883*K883,D883*(1-H883))" xr:uid="{00000000-0004-0000-0000-000063000000}"/>
    <hyperlink ref="L95" r:id="rId101" display="=@if(K883*I883&lt;D883*(1-H883),I883*K883,D883*(1-H883))" xr:uid="{00000000-0004-0000-0000-000064000000}"/>
    <hyperlink ref="L96" r:id="rId102" display="=@if(K883*I883&lt;D883*(1-H883),I883*K883,D883*(1-H883))" xr:uid="{00000000-0004-0000-0000-000065000000}"/>
    <hyperlink ref="L97" r:id="rId103" display="=@if(K883*I883&lt;D883*(1-H883),I883*K883,D883*(1-H883))" xr:uid="{00000000-0004-0000-0000-000066000000}"/>
    <hyperlink ref="L98" r:id="rId104" display="=@if(K883*I883&lt;D883*(1-H883),I883*K883,D883*(1-H883))" xr:uid="{00000000-0004-0000-0000-000067000000}"/>
    <hyperlink ref="L99" r:id="rId105" display="=@if(K883*I883&lt;D883*(1-H883),I883*K883,D883*(1-H883))" xr:uid="{00000000-0004-0000-0000-000068000000}"/>
    <hyperlink ref="L100" r:id="rId106" display="=@if(K883*I883&lt;D883*(1-H883),I883*K883,D883*(1-H883))" xr:uid="{00000000-0004-0000-0000-000069000000}"/>
    <hyperlink ref="L101" r:id="rId107" display="=@if(K883*I883&lt;D883*(1-H883),I883*K883,D883*(1-H883))" xr:uid="{00000000-0004-0000-0000-00006A000000}"/>
    <hyperlink ref="L102" r:id="rId108" display="=@if(K883*I883&lt;D883*(1-H883),I883*K883,D883*(1-H883))" xr:uid="{00000000-0004-0000-0000-00006B000000}"/>
    <hyperlink ref="L103" r:id="rId109" display="=@if(K883*I883&lt;D883*(1-H883),I883*K883,D883*(1-H883))" xr:uid="{00000000-0004-0000-0000-00006C000000}"/>
    <hyperlink ref="L104" r:id="rId110" display="=@if(K883*I883&lt;D883*(1-H883),I883*K883,D883*(1-H883))" xr:uid="{00000000-0004-0000-0000-00006D000000}"/>
    <hyperlink ref="L146" r:id="rId111" display="=@if(K883*I883&lt;D883*(1-H883),I883*K883,D883*(1-H883))" xr:uid="{00000000-0004-0000-0000-00006E000000}"/>
    <hyperlink ref="L145" r:id="rId112" display="=@if(K883*I883&lt;D883*(1-H883),I883*K883,D883*(1-H883))" xr:uid="{00000000-0004-0000-0000-00006F000000}"/>
    <hyperlink ref="L144" r:id="rId113" display="=@if(K883*I883&lt;D883*(1-H883),I883*K883,D883*(1-H883))" xr:uid="{00000000-0004-0000-0000-000070000000}"/>
    <hyperlink ref="L143" r:id="rId114" display="=@if(K883*I883&lt;D883*(1-H883),I883*K883,D883*(1-H883))" xr:uid="{00000000-0004-0000-0000-000071000000}"/>
    <hyperlink ref="L142" r:id="rId115" display="=@if(K883*I883&lt;D883*(1-H883),I883*K883,D883*(1-H883))" xr:uid="{00000000-0004-0000-0000-000072000000}"/>
    <hyperlink ref="L141" r:id="rId116" display="=@if(K883*I883&lt;D883*(1-H883),I883*K883,D883*(1-H883))" xr:uid="{00000000-0004-0000-0000-000073000000}"/>
    <hyperlink ref="L140" r:id="rId117" display="=@if(K883*I883&lt;D883*(1-H883),I883*K883,D883*(1-H883))" xr:uid="{00000000-0004-0000-0000-000074000000}"/>
    <hyperlink ref="L128" r:id="rId118" display="=@if(K883*I883&lt;D883*(1-H883),I883*K883,D883*(1-H883))" xr:uid="{00000000-0004-0000-0000-000075000000}"/>
    <hyperlink ref="L129" r:id="rId119" display="=@if(K883*I883&lt;D883*(1-H883),I883*K883,D883*(1-H883))" xr:uid="{00000000-0004-0000-0000-000076000000}"/>
    <hyperlink ref="L130" r:id="rId120" display="=@if(K883*I883&lt;D883*(1-H883),I883*K883,D883*(1-H883))" xr:uid="{00000000-0004-0000-0000-000077000000}"/>
    <hyperlink ref="L131" r:id="rId121" display="=@if(K883*I883&lt;D883*(1-H883),I883*K883,D883*(1-H883))" xr:uid="{00000000-0004-0000-0000-000078000000}"/>
    <hyperlink ref="L132" r:id="rId122" display="=@if(K883*I883&lt;D883*(1-H883),I883*K883,D883*(1-H883))" xr:uid="{00000000-0004-0000-0000-000079000000}"/>
    <hyperlink ref="L133" r:id="rId123" display="=@if(K883*I883&lt;D883*(1-H883),I883*K883,D883*(1-H883))" xr:uid="{00000000-0004-0000-0000-00007A000000}"/>
    <hyperlink ref="L134" r:id="rId124" display="=@if(K883*I883&lt;D883*(1-H883),I883*K883,D883*(1-H883))" xr:uid="{00000000-0004-0000-0000-00007B000000}"/>
    <hyperlink ref="L135" r:id="rId125" display="=@if(K883*I883&lt;D883*(1-H883),I883*K883,D883*(1-H883))" xr:uid="{00000000-0004-0000-0000-00007C000000}"/>
    <hyperlink ref="L136" r:id="rId126" display="=@if(K883*I883&lt;D883*(1-H883),I883*K883,D883*(1-H883))" xr:uid="{00000000-0004-0000-0000-00007D000000}"/>
    <hyperlink ref="L137" r:id="rId127" display="=@if(K883*I883&lt;D883*(1-H883),I883*K883,D883*(1-H883))" xr:uid="{00000000-0004-0000-0000-00007E000000}"/>
    <hyperlink ref="L138" r:id="rId128" display="=@if(K883*I883&lt;D883*(1-H883),I883*K883,D883*(1-H883))" xr:uid="{00000000-0004-0000-0000-00007F000000}"/>
    <hyperlink ref="L139" r:id="rId129" display="=@if(K883*I883&lt;D883*(1-H883),I883*K883,D883*(1-H883))" xr:uid="{00000000-0004-0000-0000-000080000000}"/>
    <hyperlink ref="L123" r:id="rId130" display="=@if(K883*I883&lt;D883*(1-H883),I883*K883,D883*(1-H883))" xr:uid="{00000000-0004-0000-0000-000081000000}"/>
    <hyperlink ref="L124" r:id="rId131" display="=@if(K883*I883&lt;D883*(1-H883),I883*K883,D883*(1-H883))" xr:uid="{00000000-0004-0000-0000-000082000000}"/>
    <hyperlink ref="L126" r:id="rId132" display="=@if(K883*I883&lt;D883*(1-H883),I883*K883,D883*(1-H883))" xr:uid="{00000000-0004-0000-0000-000083000000}"/>
    <hyperlink ref="L122" r:id="rId133" display="=@if(K883*I883&lt;D883*(1-H883),I883*K883,D883*(1-H883))" xr:uid="{00000000-0004-0000-0000-000084000000}"/>
    <hyperlink ref="L125" r:id="rId134" display="=@if(K883*I883&lt;D883*(1-H883),I883*K883,D883*(1-H883))" xr:uid="{00000000-0004-0000-0000-000085000000}"/>
  </hyperlinks>
  <pageMargins left="1" right="1" top="1.25" bottom="1" header="1" footer="0.75"/>
  <pageSetup scale="69" fitToHeight="0" orientation="landscape" r:id="rId135"/>
  <headerFooter alignWithMargins="0">
    <oddHeader>&amp;RExhibit DAW-1
&amp;A
Page &amp;P of &amp;N</oddHeader>
  </headerFooter>
  <customProperties>
    <customPr name="_pios_id" r:id="rId136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1060664-2832-4C12-83D1-C57C1DF105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C766BE-E103-4089-8749-25E34BDC8A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0CE286-0DD4-4B0C-A7BE-B66ACAA262FE}">
  <ds:schemaRefs>
    <ds:schemaRef ds:uri="http://schemas.microsoft.com/office/2006/metadata/properties"/>
    <ds:schemaRef ds:uri="http://schemas.microsoft.com/office/infopath/2007/PartnerControls"/>
    <ds:schemaRef ds:uri="f83f6d80-b32b-4225-9fa8-d2a9096fb9d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Appendix E-3</vt:lpstr>
      <vt:lpstr>'Appendix E-3'!Print_Titles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Plunkett, Derenda L</cp:lastModifiedBy>
  <cp:lastPrinted>2024-02-19T15:51:32Z</cp:lastPrinted>
  <dcterms:created xsi:type="dcterms:W3CDTF">2010-04-01T23:19:34Z</dcterms:created>
  <dcterms:modified xsi:type="dcterms:W3CDTF">2024-02-19T15:51:41Z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0x010100F7A0A3677438D24B928C2D9AE45F51FC</vt:lpwstr>
  </property>
</Properties>
</file>